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mc:AlternateContent xmlns:mc="http://schemas.openxmlformats.org/markup-compatibility/2006">
    <mc:Choice Requires="x15">
      <x15ac:absPath xmlns:x15ac="http://schemas.microsoft.com/office/spreadsheetml/2010/11/ac" url="E:\XET THAU _ LAP TIEU CHUAN HSMT\LAP TCKT HSMT TVTT 25-01\"/>
    </mc:Choice>
  </mc:AlternateContent>
  <xr:revisionPtr revIDLastSave="0" documentId="13_ncr:1_{A757E239-5095-4047-9A34-F981A354B516}" xr6:coauthVersionLast="36" xr6:coauthVersionMax="36" xr10:uidLastSave="{00000000-0000-0000-0000-000000000000}"/>
  <bookViews>
    <workbookView xWindow="0" yWindow="0" windowWidth="17250" windowHeight="5265" xr2:uid="{00000000-000D-0000-FFFF-FFFF00000000}"/>
  </bookViews>
  <sheets>
    <sheet name="25-01" sheetId="1" r:id="rId1"/>
    <sheet name="24-02" sheetId="2" state="hidden" r:id="rId2"/>
    <sheet name="SUA" sheetId="4" state="hidden" r:id="rId3"/>
    <sheet name="24-07" sheetId="3" state="hidden" r:id="rId4"/>
  </sheets>
  <definedNames>
    <definedName name="_xlnm._FilterDatabase" localSheetId="0" hidden="1">'25-01'!$A$2:$E$37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1" l="1"/>
  <c r="E7" i="1"/>
  <c r="E25" i="1"/>
  <c r="E24" i="1" s="1"/>
  <c r="C24" i="1"/>
  <c r="C23" i="1" s="1"/>
  <c r="C37" i="1" s="1"/>
  <c r="E6" i="1" l="1"/>
  <c r="E3" i="1" s="1"/>
  <c r="E34" i="1" l="1"/>
  <c r="E31" i="1"/>
  <c r="E28" i="1"/>
  <c r="E27" i="1" s="1"/>
  <c r="C17" i="1"/>
  <c r="F45" i="4"/>
  <c r="D45" i="4"/>
  <c r="F42" i="4"/>
  <c r="F39" i="4"/>
  <c r="F36" i="4"/>
  <c r="D36" i="4"/>
  <c r="F33" i="4"/>
  <c r="D32" i="4"/>
  <c r="D29" i="4"/>
  <c r="D24" i="4"/>
  <c r="D21" i="4"/>
  <c r="D18" i="4"/>
  <c r="D14" i="4"/>
  <c r="D9" i="4"/>
  <c r="F8" i="4"/>
  <c r="D6" i="4"/>
  <c r="D3" i="4"/>
  <c r="G18" i="2"/>
  <c r="G16" i="2"/>
  <c r="F48" i="3"/>
  <c r="D48" i="3"/>
  <c r="F45" i="3"/>
  <c r="D45" i="3"/>
  <c r="F42" i="3"/>
  <c r="D42" i="3"/>
  <c r="D32" i="3" s="1"/>
  <c r="F39" i="3"/>
  <c r="D39" i="3"/>
  <c r="F36" i="3"/>
  <c r="D36" i="3"/>
  <c r="F33" i="3"/>
  <c r="D33" i="3"/>
  <c r="F32" i="3"/>
  <c r="D29" i="3"/>
  <c r="D24" i="3"/>
  <c r="D21" i="3"/>
  <c r="D18" i="3"/>
  <c r="D14" i="3"/>
  <c r="D8" i="3" s="1"/>
  <c r="D9" i="3"/>
  <c r="F8" i="3"/>
  <c r="F52" i="3" s="1"/>
  <c r="D6" i="3"/>
  <c r="D3" i="3"/>
  <c r="E30" i="1" l="1"/>
  <c r="F32" i="4"/>
  <c r="F49" i="4" s="1"/>
  <c r="D52" i="3"/>
  <c r="D8" i="4"/>
  <c r="D49" i="4" s="1"/>
  <c r="E33" i="1"/>
  <c r="E23" i="1" l="1"/>
  <c r="E37" i="1" s="1"/>
  <c r="C7" i="1"/>
</calcChain>
</file>

<file path=xl/sharedStrings.xml><?xml version="1.0" encoding="utf-8"?>
<sst xmlns="http://schemas.openxmlformats.org/spreadsheetml/2006/main" count="600" uniqueCount="327">
  <si>
    <t>Stt</t>
  </si>
  <si>
    <t>Tiêu chuẩn</t>
  </si>
  <si>
    <t>Số lượng</t>
  </si>
  <si>
    <t>Mức điểm tối đa</t>
  </si>
  <si>
    <t>Thang điểm chi tiết</t>
  </si>
  <si>
    <t>Mức yêu cầu tối thiểu</t>
  </si>
  <si>
    <t>≥ 01</t>
  </si>
  <si>
    <t>Kế hoạch triển khai:</t>
  </si>
  <si>
    <t>2) Công trình cấp IV cùng loại: các công trình Cải tạo/Nâng cấp và phát triển lưới điện trung hạ thế nổi, ngầm hoặc các công trình tương tự có cấp điện áp 0,4kV ≤ cấp điện áp ≤ 35kV.</t>
  </si>
  <si>
    <t>3) Loại và cấp công trình: áp dụng theo Thông tư 06/2021/TT-BXD ngày 30/06/2021.</t>
  </si>
  <si>
    <t>4) Quy định về năng lực của cá nhân, tổ chức tư vấn: áp dụng theo Nghị định số 15/2021/NĐ-CP ngày 03/03/2021 và Nghị định số 35/2023/NĐ-CP ngày 20/06/2023 của Chính phủ.</t>
  </si>
  <si>
    <t>5) Nhân sự chủ chốt nêu tại Mục 4 (Nhân sự chủ chốt) trong bảng điểm trên phải có hợp đồng lao động dài hạn hoặc không xác định thời hạn ký với nhà thầu. Trường hợp sử dụng một số nhân sự chủ chốt không thuộc quản lý của nhà thầu thì nhà thầu phải nêu rõ lý do và chứng minh nhân sự này có sự ràng buộc về pháp lý với nhà thầu (hợp đồng ngắn hạn,...), trường hợp nhà thầu không chứng minh được thì xem như nhân sự này không đáp ứng yêu cầu của E-HSMT.</t>
  </si>
  <si>
    <t>1) Mức điểm tối thiểu không tính cho mục “Kinh nghiệm và năng lực của nhà thầu” và “Uy tín của nhà thầu” theo Thông tư số 06/2024/TT-BKHĐT ngày 26/04/2024.</t>
  </si>
  <si>
    <t>6) Nhà thầu kèm toàn bộ tài liệu để chứng minh theo các yêu cầu:</t>
  </si>
  <si>
    <t>a) Đối với tổ chức (nhà thầu):</t>
  </si>
  <si>
    <t>■ Bảng liệt kê dang sách nhân sự của nhà thầu: số lượng, chức vụ, trình độ chuyên môn, kinh nghiệm; kèm theo bằng cấp chuyên môn, chứng chỉ hàng nghề hoạt động xây dựng còn hiệu lực.</t>
  </si>
  <si>
    <t>■ Bản chụp các hợp đồng tương tự cùng loại khi giám sát xây dựng và tài liệu chứng minh đã được nghiệm thu kể từ ngày 01/01/2021 đến thời điểm đóng thầu (Biên bản nghiệm thu hoặc xác nhận của chủ đầu tư hoặc tài liệu tương đương).</t>
  </si>
  <si>
    <t>■ Bản chụp các hợp đồng tương tự cùng loại khi giám sát xây dựng và tải liệu chứng minh đã được nghiệm thu kể từ ngày 01/01/2021 đến thời điểm đóng thầu (Biên bản nghiệm thu hoặc xác nhận của chủ đầu tư hoặc tài liệu tương đương).</t>
  </si>
  <si>
    <t>b) Đối với các chuyên gia tư vấn mà nhà thầu dự kiến thực hiện gói thầu:</t>
  </si>
  <si>
    <t>■ Danh sách các chuyên gia, thành viên tham gia thực hiện gói thầu, với đầy đủ lý lịch chuyên gia, bằng cấp chuyên môn.</t>
  </si>
  <si>
    <t>■ Các tài liệu chứng minh chuyên gia tư vấn có tham gia thực hiện công tác tư vấn (Quyết định phân công nhiệm vụ hoặc các tài liệu liên quan đến sản phẩm tư vấn có chữ ký của chuyên gia được đề cử) từ 01/01/2021 đến thời điểm đóng thầu.</t>
  </si>
  <si>
    <t>7) Các nhà thầu tham dự thầu phải trung thực, bất cứ hành vi nào giả mạo hồ sơ, tài liệu liên quan trọng E-HSDT của nhà thầu bị phát hiện sẽ bị xử lý nghiêm theo quy định của pháp luật.</t>
  </si>
  <si>
    <t>8) Trong quá trình đánh giá hồ sơ dự thầu, nếu có nghi ngờ Bên mời thầu có thể yêu cầu nhà thầu cung cấp các bản chính để đối chiếu cũng như yêu cầu xác nhận của cơ quan liên quan có thẩm quyền.</t>
  </si>
  <si>
    <t>9) Việc bổ sung làm rõ hồ sơ năng lực kinh nghiệm của nhà thầu (nếu có) chỉ thực hiện trong phạm vi mà nhà thầu đã kê khai trong E-HSDT.</t>
  </si>
  <si>
    <t>10) Mức điểm yêu cầu tối thiểu về mặt kỹ thuật:</t>
  </si>
  <si>
    <t>■ E-HSDT không đáp ứng mức điểm yêu cầu tối thiểu đối với một hoặc các tiêu chuẩn giải pháp và phương pháp luận, nhân sự chủ chốt được đánh giá là không đáp ứng yêu cầu về kỹ thuật.</t>
  </si>
  <si>
    <t>■ E-HSDT có mức điểm yêu cầu tối thiểu là 70 điểm thì được đánh giá là đáp ứng yêu cầu về kỹ thuật.</t>
  </si>
  <si>
    <t>1.1</t>
  </si>
  <si>
    <t>2.1</t>
  </si>
  <si>
    <t>1.2</t>
  </si>
  <si>
    <t>3.1</t>
  </si>
  <si>
    <t>3.2</t>
  </si>
  <si>
    <t>3.3</t>
  </si>
  <si>
    <t>3.4</t>
  </si>
  <si>
    <t>3.5</t>
  </si>
  <si>
    <t>3.5.1</t>
  </si>
  <si>
    <t>3.5.2</t>
  </si>
  <si>
    <t>3.6</t>
  </si>
  <si>
    <t>4.1</t>
  </si>
  <si>
    <t>4.2</t>
  </si>
  <si>
    <t>4.3</t>
  </si>
  <si>
    <t>4.4</t>
  </si>
  <si>
    <t xml:space="preserve"> - Uy tín của nhà thầu thông qua việc tham dự thầu, kết quả thực hiện hợp đồng của nhà thầu thực hiện theo quy định tại Điều 17 và 18 của Nghị định số 24/2024/NĐ-CP. Đối với nhà thầu là tư vấn lập hồ sơ mời thầu, uy tín của nhà thầu thông qua việc tham dự thầu, kết quả thực hiện hợp đồng của nhà thầu còn thể hiện qua số lượng hồ sơ mời thầu bị kết luận có nội dung vi phạm quy định tại điểm k khoản 6 Điều 16 và khoản 3 Điều 44 của Luật Đấu thầu (Các hợp đồng trong thời gian từ 01/01/2021 đến nay).</t>
  </si>
  <si>
    <t>3.1.1</t>
  </si>
  <si>
    <t>3.1.2</t>
  </si>
  <si>
    <t>3.1.3</t>
  </si>
  <si>
    <t>3.1.4</t>
  </si>
  <si>
    <t xml:space="preserve">  Hiểu rõ mục đích gói thầu:</t>
  </si>
  <si>
    <t xml:space="preserve">   Am hiểu chung về phạm vi, quy mô của gói thầu nêu trong điều khoản tham chiếu.</t>
  </si>
  <si>
    <t xml:space="preserve">   Đề xuất kỹ thuật có nêu các nội dung phù hợp với phạm vi, quy mô của gói thầu.</t>
  </si>
  <si>
    <t xml:space="preserve">   Khảo sát hiện trường dự án (đề xuất về kỹ thuật có các hình minh họa vị trí, tuyến của các dự án hợp phần)</t>
  </si>
  <si>
    <t xml:space="preserve">   Đề xuất kỹ thuật có các nội dung mô tả về vị trí, tuyến, phương án đấu nối, đặc điểm của dự án</t>
  </si>
  <si>
    <t xml:space="preserve">  Cách tiếp cận và phương pháp luận</t>
  </si>
  <si>
    <t xml:space="preserve">   Đề xuất kỹ thuật bao gồm tất cả các hạng mục công việc quy định trong điều khoản tham chiếu. Các hạng mục công việc được phân chia thành những nhiệm vụ cụ thể một cách hoàn chỉnh và logic, đồng thời có phân công cho từng chuyên gia tư vấn thiết kế đề xuất cho gói thầu.</t>
  </si>
  <si>
    <t xml:space="preserve">   Phương pháp luận phù hợp với nhiệm vụ</t>
  </si>
  <si>
    <t xml:space="preserve">   Đề xuất trình bày rõ ràng làm thế nào để thực hiện tốt được công việc (đặc biệt là các công việc mang tính đặc thù của gói thầu)</t>
  </si>
  <si>
    <t>3.2.1</t>
  </si>
  <si>
    <t>3.2.2</t>
  </si>
  <si>
    <t>3.2.3</t>
  </si>
  <si>
    <t xml:space="preserve">   - Có trình bày hợp lý, khả thi đầy đủ và chi tiết: 01 điểm.
  - Có trình bày nhưng còn thiếu sót. Số điểm được chấm tùy thuộc vào mức độ đầy đủ và phù hợp của từng nội dung: 0,7 điểm.
  - Không trình bày hoặc có trình bày nhưng không phù hợp: 0 điểm.</t>
  </si>
  <si>
    <t xml:space="preserve">  Sáng kiến cải tiến</t>
  </si>
  <si>
    <t xml:space="preserve">   Đề xuất các giải pháp cải tiến để thực hiện tốt hơn các nhiệm vụ nhằm nâng cao hiệu quả thực hiện dự án</t>
  </si>
  <si>
    <t xml:space="preserve">   Cách tiếp cận và phương pháp luận của nhà thầu chuyên nghiệp và tiên tiến</t>
  </si>
  <si>
    <t>3.3.1</t>
  </si>
  <si>
    <t>3.3.2</t>
  </si>
  <si>
    <t xml:space="preserve">   Đề xuất được kết cấu và trình bày một cách hợp lý, dễ theo dõi</t>
  </si>
  <si>
    <t xml:space="preserve">   Đề xuất hoàn chỉnh và thuyết phục</t>
  </si>
  <si>
    <t xml:space="preserve">  Cách trình bày</t>
  </si>
  <si>
    <t>3.4.1</t>
  </si>
  <si>
    <t>3.4.2</t>
  </si>
  <si>
    <t xml:space="preserve">   Có xây dựng kế hoạch thực hiện các nhiệm vụ nêu trong điều khoản tham chiếu.</t>
  </si>
  <si>
    <t xml:space="preserve">   Kế hoạch thực hiện các nhiệm vụ phù hợp với giải pháp, phương pháp luận và tiến độ dự kiến</t>
  </si>
  <si>
    <t>3.5.3</t>
  </si>
  <si>
    <t>3.5.4</t>
  </si>
  <si>
    <t xml:space="preserve">   Kế hoạch của mỗi nhiệm vụ cụ thể được phân tích, mô tả chi tiết và khả thi</t>
  </si>
  <si>
    <t xml:space="preserve">   - Có trình bày hợp lý, khả thi đầy đủ và chi tiết: 03 điểm.
  - Có trình bày nhưng còn thiếu sót. Số điểm được chấm tùy thuộc vào mức độ đầy đủ và phù hợp của từng nội dung: 2,1 điểm.
  - Không trình bày hoặc có trình bày nhưng không phù hợp: 0 điểm.</t>
  </si>
  <si>
    <t xml:space="preserve">   Tổng thời gian thực hiện các nhiệm vụ (thời gian thực hiện hợp đồng) phù hợp với tiến độ qui định trong HSMT</t>
  </si>
  <si>
    <t xml:space="preserve">   Thời điểm và thời gian huy động nguồn nhân lực phù hợp với kế hoạch thực hiện</t>
  </si>
  <si>
    <t>3.6.1</t>
  </si>
  <si>
    <t>3.6.2</t>
  </si>
  <si>
    <t xml:space="preserve"> Chủ nhiệm thiết kế (tối thiểu 01 người)</t>
  </si>
  <si>
    <t xml:space="preserve">   Có thời gian kinh nghiệm tham gia công việc thiết kế, lập BCKTKT dự án lưới điện tối thiểu 03 năm và đã làm chủ nhiệm thiết kế chuyên môn ít nhất 02 công trình cấp IV trở lên cùng loại (chỉ xem xét các dự án/công trình Cải tạo/Nâng cấp và phát triển lưới điện trung hạ thế nổi, ngầm hoặc các công trình tương tự đã được nghiệm thu công tác thiết kế, lập BCKTKT kể từ ngày 01/01/2021 đến trước thời điểm đóng thầu), với số lượng như sau:</t>
  </si>
  <si>
    <t>4.1.1</t>
  </si>
  <si>
    <t>4.1.2</t>
  </si>
  <si>
    <t xml:space="preserve">  Chủ trì khảo sát (tối thiểu 01 người)</t>
  </si>
  <si>
    <t>4.2.1</t>
  </si>
  <si>
    <t>4.2.2</t>
  </si>
  <si>
    <t xml:space="preserve">  Chủ trì thiết kế phần điện (tối thiểu 01 người)</t>
  </si>
  <si>
    <t>4.3.1</t>
  </si>
  <si>
    <t>4.3.2</t>
  </si>
  <si>
    <t xml:space="preserve">  Chủ trì thiết kế phần xây dựng (tối thiểu 01 người)</t>
  </si>
  <si>
    <t>4.4.1</t>
  </si>
  <si>
    <t>4.4.2</t>
  </si>
  <si>
    <t xml:space="preserve">  Chủ trì lập tổng mức đầu tư, tổng dự toán (tối thiểu 01 người)</t>
  </si>
  <si>
    <t>4.5</t>
  </si>
  <si>
    <t>4.5.1</t>
  </si>
  <si>
    <t>4.5.2</t>
  </si>
  <si>
    <t xml:space="preserve">   - Có bằng đại học chuyên ngành điện hoặc xây dựng.
  - Có chứng chỉ hành nghề thiết kế xây dựng phù hợp và còn hiệu lực. 
  - Có hợp đồng lao động còn hiệu lực hoặc có hồ sơ chứng minh huy động nhân sự đáp ứng yêu cầu.</t>
  </si>
  <si>
    <t>Tổng cộng</t>
  </si>
  <si>
    <t>Không quy định</t>
  </si>
  <si>
    <t xml:space="preserve">   - Có trình bày hợp lý, khả thi đầy đủ và chi tiết: 01 điểm.
  - Có trình bày nhưng còn thiếu sót. Số điểm được chấm tùy thuộc vào mức độ đầy đủ và phù hợp của từng nội dung (Quy mô, vị trí tuyến, hình ảnh minh họa, đặc điểm dự án): 0,7 điểm.
  - Không trình bày hoặc có trình bày nhưng không phù hợp: 0 điểm.</t>
  </si>
  <si>
    <t xml:space="preserve">  Bố trí nhân sự</t>
  </si>
  <si>
    <t xml:space="preserve">   Có bảng phân công nguồn nhân lực thực hiện các nhiệm vụ được lập chi tiết, đầy đủ cho tất cả các nhiệm vụ nêu trong điều khoản tham chiếu.</t>
  </si>
  <si>
    <t xml:space="preserve">   - Có trình bày hợp lý, khả thi đầy đủ và chi tiết: 04 điểm.
  - Có trình bày nhưng còn thiếu sót. Số điểm được chấm tùy thuộc vào mức độ đầy đủ và phù hợp của từng nội dung: 2,8 điểm.
  - Không trình bày hoặc có trình bày nhưng không phù hợp: 0 điểm.</t>
  </si>
  <si>
    <t xml:space="preserve"> Yêu cầu về chuyển giao công nghệ (nếu có)</t>
  </si>
  <si>
    <t xml:space="preserve">  - Không đánh giá nội dung này do không áp dụng yêu cầu về chuyển giao công nghệ.</t>
  </si>
  <si>
    <t xml:space="preserve">   - Đáp ứng: 01 điểm.
   - Không đáp ứng: 0 điểm.
</t>
  </si>
  <si>
    <t xml:space="preserve">  Đã thực hiện thiết kế ít nhất 01 công trình cấp IV trở lên cùng loại (Cải tạo/Nâng cấp và phát triển lưới điện trung hạ thế nổi và ngầm hoặc các công trình tương tự) đã được nghiệm thu thiết kế và đã tham gia đánh giá hồ sơ dự thầu xây dựng - không chuyên điện ít nhất 01 công trình cấp IV trở lên cùng loại kể từ ngày 01/01/2021 đến trước thời điểm đóng thầu (Thời điểm xác định hợp đồng hoàn thành để xác định hợp đồng tương tự là thời điểm nghiệm thu công việc hoàn thành. Đối với các hợp đồng mà Bên mời thầu, Tổ chuyên gia có bằng chứng cho thấy Nhà thầu đã thực hiện với tư cách Nhà thầu phụ do được chuyển nhượng bất hợp pháp, vi phạm quy định tại Khoản 8 Điều 16 của Luật Đấu thầu thì hợp đồng ngày sẽ không được xem xét, đánh giá).</t>
  </si>
  <si>
    <t xml:space="preserve">  - Có đầy đủ thiết bị để thực hiện từng loại khảo sát cần thiết cho công trình như: Thiết bị đo khoảng cách; Thiết bị xác định tọa độ VN2000; Máy chụp ảnh, quay video; Ống nhòm; Thiết bị dò công trình ngầm (nếu có),… để phục vụ công tác khảo sát tại hiện trường.
  - Chứng minh chủ sở hữu:
   + Nếu thiết bị khảo sát thuộc sở hữu của Nhà thầu thì phải chứng minh bằng một trong các tài liệu sau: Bản sao chứng thực hóa đơn GTGT hoặc giấy đăng ký hoặc giấy phép lưu hành đang còn hiệu lực được ban hành.
   + Trường hợp đi thuê, Nhà thầu phải cung cấp thỏa thuận hoặc hợp đồng nguyên tắc thiết bị đó và bản sao chứng thực chứng minh quyền sở hữu của Bên cho thuê.
</t>
  </si>
  <si>
    <t xml:space="preserve">  - Có liệt kê và có hồ sơ chứng minh sở hữu 100% thiết bị: 01 điểm.
  - Có liệt kê và có hồ sơ chưng mình sở hữu 70% thiết bị: 0,7 điểm.
  - Không đáp ứng: 0 điểm.</t>
  </si>
  <si>
    <t xml:space="preserve"> Chứng minh bằng hợp đồng, quyết định phê duyệt, biên bản nghiệm thu đính kèm với số lượng như sau:
  - Có trên 02 hợp đồng thực hiện hiện toàn bộ các công việc khảo sát, lập BCKTKT đáp ứng yêu cầu và có tham gia đánh giá hồ sơ dự thầu xây dựng - không chuyên điện ít nhất 01 công trình: 04 điểm.
  - Có từ 01 đến 02 hợp đồng thực hiện hiện toàn bộ các công việc khảo sát, lập BCKTKT đáp ứng yêu cầu và có tham gia đánh giá hồ sơ dự thầu xây dựng - không chuyên điện ít nhất 01 công trình: 2,8 điểm.
  - Không có hợp đồng thực hiện hiện toàn bộ các công việc khảo sát, lập BCKTKT đáp ứng yêu cầu và không tham gia đánh giá hồ sơ dự thầu xây dựng - không chuyên điện: 0 điểm.</t>
  </si>
  <si>
    <t xml:space="preserve"> - Thông tin uy tín của Nhà thầu do Nhà thầu chủ động cập nhật trung thực trên hệ thống mạng đầu thầu quốc gia (phải đáp ứng yêu cầu nêu tại Mục 2): 05 điểm.
 - Không đáp ứng: 0 điểm.</t>
  </si>
  <si>
    <t>TVTK 24-08</t>
  </si>
  <si>
    <t>Kinh nghiệm và năng lực của nhà thầu
(Từ 0 đến 15% tổng số điểm)</t>
  </si>
  <si>
    <t>Uy tín của nhà thầu:
(5% tổng số điểm)</t>
  </si>
  <si>
    <t>Giải pháp và phương pháp luận
(Từ 30 đến 40% tổng số điểm)</t>
  </si>
  <si>
    <t>Nhân sự chủ chốt
(Từ 50 đến 60% tổng số điểm)</t>
  </si>
  <si>
    <t xml:space="preserve">   Chứng minh bằng hợp đồng, quyết định phê duyệt, biên bản nghiệm thu đính kèm với vai trò chủ trì thiết kế chuyên điện, với số lượng như sau:
  + Có trên 02 công trình đáp ứng yêu cầu: 11 điểm.
  + Có từ 01 đến 02 công trình đáp ứng yêu cầu: 8.8 điểm.
  + Không có công trình đáp ứng yêu cầu: 0 điểm.</t>
  </si>
  <si>
    <t xml:space="preserve">   Chứng minh bằng hợp đồng, quyết định phê duyệt, biên bản nghiệm thu đính kèm với vai trò chủ nhiệm thiết kế chuyên môn, với số lượng như sau:
  + Có trên 02 công trình đáp ứng yêu cầu: 11 điểm.
  + Có từ 01 đến 02 công trình đáp ứng yêu cầu: 8,8 điểm.
  + Không có công trình đáp ứng yêu cầu: 0 điểm.</t>
  </si>
  <si>
    <t xml:space="preserve">   Chứng minh bằng hợp đồng, quyết định phê duyệt, biên bản nghiệm thu đính kèm với vai trò chủ trì khảo sát xây dựng, với số lượng như sau:
  + Có trên 02 công trình đáp ứng yêu cầu: 11 điểm.
  + Có từ 01 đến 02 công trình đáp ứng yêu cầu: 8,8 điểm.
  + Không có công trình đáp ứng yêu cầu: 0 điểm.</t>
  </si>
  <si>
    <t xml:space="preserve">   Chứng minh bằng hợp đồng, quyết định phê duyệt, biên bản nghiệm thu đính kèm với vai trò chủ trì thiết kế chuyên về xây dựng, với số lượng như sau:
  + Có trên 02 công trình đáp ứng yêu cầu: 10 điểm.
  + Có từ 01 đến 02 công trình đáp ứng yêu cầu: 8,8 điểm.
  + Không có công trình đáp ứng yêu cầu: 0 điểm.</t>
  </si>
  <si>
    <t xml:space="preserve">   Chứng minh bằng hợp đồng, quyết định phê duyệt, biên bản nghiệm thu đính kèm với vai trò chủ trì lập dự toán chuyên môn, với số lượng như sau:
  + Có trên 02 công trình đáp ứng yêu cầu: 11 điểm.
  + Có từ 01 đến 02 công trình đáp ứng yêu cầu: 8,8 điểm.
  + Không có công trình đáp ứng yêu cầu: 0 điểm.</t>
  </si>
  <si>
    <t xml:space="preserve">    CÔNG TY ĐIỆN LỰC HÓC MÔN </t>
  </si>
  <si>
    <t>CỘNG HÒA XÃ HỘI CHỦ NGHĨA VIỆT NAM</t>
  </si>
  <si>
    <t>PHÒNG KỸ THUẬT VÀ AN TOÀN</t>
  </si>
  <si>
    <t>Độc lập – Tự do – Hạnh phúc</t>
  </si>
  <si>
    <t xml:space="preserve"> Số:            /KTAT</t>
  </si>
  <si>
    <t>Hóc Môn, ngày          tháng        năm 2024</t>
  </si>
  <si>
    <t>TỜ TRÌNH</t>
  </si>
  <si>
    <t>V/v lập tiêu chuẩn đánh giá kỹ thuật HSMT gói thầu TVTK 24-02: 
Tư vấn khảo sát và lập BCNCKT dự án "Kiện toàn thiết bị đóng cắt tại Công ty Điện lực Hóc Môn năm 2024"</t>
  </si>
  <si>
    <t xml:space="preserve">          Căn cứ Thông tư số 06/2024/TT-BKHĐT ngày 26/04/2024 của Bộ Kế hoạch và Đầu tư về việc hướng dẫn việc cung cấp, đăng tải thông tin về lựa chọn nhà thầu và mẫu hồ sơ đấu thầu trên Hệ thống mạng đấu thầu quốc gia;</t>
  </si>
  <si>
    <t xml:space="preserve">          Căn cứ tờ trình số 1253/KHVT ngày 20/06/2024 của Phòng KH&amp;VT về việc đề xuất thành viên Tổ chuyên gia và Tổ thẩm định gói thầu TVTK 24-02 - tư vấn khảo sát và lập BCNCKT dự án: Kiện toàn thiết bị đóng cắt tại Công ty Điện lực Hóc Môn năm 2024.</t>
  </si>
  <si>
    <t xml:space="preserve">          Căn cứ chức năng nhiệm vụ, Phòng KT&amp;AT kính trình Ban Giám đốc thuận duyệt thực hiện như sau:</t>
  </si>
  <si>
    <t>STT</t>
  </si>
  <si>
    <t>Mức điểm yêu cầu tối thiểu</t>
  </si>
  <si>
    <t>Kinh nghiệm và năng lực của nhà thầu</t>
  </si>
  <si>
    <t>Đã thực hiện thiết kế ít nhất 01 công trình cấp IV trở lên cùng loại (Cải tạo/Nâng cấp và phát triển lưới điện trung hạ thế nổi, ngầm hoặc các công trình tương tự) đã được nghiệm thu thiết kế cấp IV trở lên cùng loại kể từ 01/01/2021 đến trước thời điểm đóng thầu.
(Thời điểm xác định hợp đồng hoàn thành để xác định hợp đồng tương tự là thời điểm nghiệm thu công việc hoàn thành. Đối với các hợp đồng mà Bên mời thầu, tổ chuyên gia có bằng chứng cho thấy nhà thầu đã thực hiện với tư cách nhà thầu phụ do được chuyển nhượng bất hợp pháp, vi phạm quy định tại khoản 8 Điều 16 của Luật Đấu thầu thì hợp đồng này sẽ không được xem xét, đánh giá).</t>
  </si>
  <si>
    <r>
      <t xml:space="preserve">Chứng minh bằng hợp đồng, quyết định phê duyệt, biên bản nghiệm thu đính kèm, với số lượng như sau:
-Có ít hơn 01 hợp đồng thực hiện toàn bộ các công việc khảo sát, lập BCNCKT/BCKTKT cho công trình cấp IV: 0
-Có từ 01 đến 02 hợp đồng thực hiện toàn bộ các công việc khảo sát, lập BCNCKT/BCKTKT đáp ứng yêu cầu cho công trình cấp IV (đạt 80% số điểm): </t>
    </r>
    <r>
      <rPr>
        <sz val="12"/>
        <color rgb="FFFF0000"/>
        <rFont val="Times New Roman"/>
        <family val="1"/>
      </rPr>
      <t>4.8</t>
    </r>
    <r>
      <rPr>
        <sz val="12"/>
        <color theme="1"/>
        <rFont val="Times New Roman"/>
        <family val="1"/>
      </rPr>
      <t xml:space="preserve">
-Có trên 02 hợp đồng thực hiện toàn bộ các công việc khảo sát, lập BCNCKT/BCKTKT đáp ứng yêu cầu  cho công trình cấp IV(đạt 100% số điểm): 06.</t>
    </r>
  </si>
  <si>
    <t>Thiết bị, máy móc, dụng cụ phục vụ công tác khảo sát xây dựng</t>
  </si>
  <si>
    <t>- Có đầy đủ thiết bị khảo sát để thực hiện từng loại khảo sát cần thiết cho công trình như: Thiết bị đo khoảng cách; Thiết bị xác định tọa độ VN2000; máy chụp ảnh, quay video; ống nhòm; thiết bị dò công trình ngầm (nếu có)… để phục vụ công tác khảo sát tại hiện trường.
- Chứng minh sở hữu: 
+ Nếu thiết bị khảo sát thuộc sở hữu của nhà thầu thì nhà thầu phải chứng minh bằng một trong các tài liệu sau: Bản sao chứng thực hóa đơn GTGT hoặc giấy đăng ký hoặc giấy phép lưu hành đang còn hiệu lực được lưu hành.
+ Trường hợp đi thuê, Nhà thầu phải cung cấp thỏa thuận hoặc hợp đồng nguyên tắc thiết bị đó và bản sao chứng thực chứng minh sở hữu của bên cho thuê.</t>
  </si>
  <si>
    <r>
      <t xml:space="preserve">- Không đáp ứng: 0
- Có liệt kê và có hồ sơ chứng minh sở hữu </t>
    </r>
    <r>
      <rPr>
        <sz val="12"/>
        <color theme="1"/>
        <rFont val="Calibri"/>
        <family val="2"/>
      </rPr>
      <t>≤</t>
    </r>
    <r>
      <rPr>
        <sz val="12"/>
        <color theme="1"/>
        <rFont val="Times New Roman"/>
        <family val="1"/>
      </rPr>
      <t xml:space="preserve">70% thiết bị: </t>
    </r>
    <r>
      <rPr>
        <sz val="12"/>
        <color rgb="FFFF0000"/>
        <rFont val="Times New Roman"/>
        <family val="1"/>
      </rPr>
      <t>2.8</t>
    </r>
    <r>
      <rPr>
        <sz val="12"/>
        <color theme="1"/>
        <rFont val="Times New Roman"/>
        <family val="1"/>
      </rPr>
      <t xml:space="preserve">
- Có liệt kê và có hồ sơ chứng minh sở hữu 100% thiết bị: 4.0</t>
    </r>
  </si>
  <si>
    <t>Uy tín của nhà thầu thông qua việc tham dự thầu, kết quả thực hiện hợp đồng của nhà thầu</t>
  </si>
  <si>
    <t xml:space="preserve">- Uy tín của nhà thầu thông qua việc tham dự thầu, kết quả thực hiện hợp đồng của nhà thầu thực hiện theo quy định tại Điều 17 và 18 của Nghị định số 24/2024/NĐ-CP. Đối với nhà thầu là tư vấn lập hồ sơ mời thầu, uy tín của nhà thầu thông qua việc tham dự thầu, kết quả thực hiện hợp đồng của nhà thầu còn thể hiện qua số lượng hồ sơ mời thầu bị kết luận có nội dung vi phạm quy định tại điểm k khoản 6 Điều 16 và khoản 3 Điều 44 của Luật Đấu thầu (Các hợp đồng trong thời gian từ 01/01/2021 đến nay). 
</t>
  </si>
  <si>
    <t>- Thông tin uy tín của nhà thầu do nhà thầu chủ động cập nhật trung thực trên hệ thống mạng đấu thầu quốc gia (phải đáp ứng yêu cầu nêu tại mục 2): 05 điểm.
- Không thuộc trường hợp trên: 0 điểm</t>
  </si>
  <si>
    <t>Giải pháp và phương pháp luận</t>
  </si>
  <si>
    <t>Hiểu rõ mục đích gói thầu</t>
  </si>
  <si>
    <t>Am hiểu chung về phạm vi, qui mô của gói thầu nêu trong điều khoản tham chiếu.</t>
  </si>
  <si>
    <t>-Không nêu hoặc có nêu nhưng không phù hợp: 0
-Có nêu nhưng còn thiếu sót. Số điểm được chấm tùy thuộc vào mức độ đầy đủ và phù hợp của từng nội dung (Quy mô, vị trí tuyến, hình ảnh minh họa, đặc điểm dự án), tối đa đạt 80% số điểm: 0,8
-Có nêu đầy đủ, phù hợp (đạt 100% số điểm): 1</t>
  </si>
  <si>
    <t>Đề xuất kỹ thuật có nêu các nội dung phù hợp với phạm vi, qui mô của gói thầu.</t>
  </si>
  <si>
    <t>- Không nêu hoặc có nêu nhưng không phù hợp (đạt 0 điểm): 0
- Có nêu nhưng còn thiếu sót. Số điểm được chấm tùy thuộc vào mức độ đầy đủ và phù hợp của từng nội dung, tối đa đạt 80% số điểm:0.8
- Có nêu đầy đủ, phù hợp (đạt 100% số điểm):1</t>
  </si>
  <si>
    <t>Khảo sát hiện trường dự án (đề xuất về kỹ thuật có các hình minh họa vị trí, tuyến của các dự án hợp phần)</t>
  </si>
  <si>
    <t>- Không nêu hoặc có nêu nhưng không phù hợp (đạt 0 điểm): 0
- Có nêu nhưng còn thiếu sót. Số điểm được chấm tùy thuộc vào mức độ đầy đủ và phù hợp của từng nội dung, tối đa đạt 80% số điểm:0.8
- Có nêu đầy đủ, phù hợp (đạt 100% số điểm): 1</t>
  </si>
  <si>
    <t>Đề xuất kỹ thuật có các nội dung mô tả về vị trí, tuyến, phương án đấu nối, đặc điểm của Dự án</t>
  </si>
  <si>
    <t>- Không nêu hoặc có nêu nhưng không phù hợp (đạt 0 điểm): 0
- Có nêu nhưng còn thiếu sót. Số điểm được chấm tùy thuộc vào mức độ đầy đủ và phù hợp của từng nội dung, tối đa đạt 80% số điểm: 0,8
- Có nêu đầy đủ, phù hợp (đạt 100% số điểm):1</t>
  </si>
  <si>
    <t>Cách tiếp cận và phương pháp luận</t>
  </si>
  <si>
    <t>Đề xuất kỹ thuật bao gồm tất cả các hạng mục công việc quy định trong điều khoản tham chiếu. Các hạng mục công việc được phân chia thành những nhiệm vụ cụ thể một cách hoàn chỉnh và logic, đồng thời có phân công cho từng chuyên gia tư vấn thiết kế đề xuất cho gói thầu.</t>
  </si>
  <si>
    <t>- Không nêu hoặc nêu không phù hợp (đạt 0 điểm):0
- Có nêu nhưng còn thiếu sót. Số điểm được chấm tùy thuộc vào mức độ đầy đủ và phù hợp của nội dung đề xuất (tối đa đạt 70% số điểm):1,4
- Có nêu đầy đủ, phù hợp (đạt 100% số điểm):2</t>
  </si>
  <si>
    <t>Phương pháp luận phù hợp với nhiệm vụ</t>
  </si>
  <si>
    <t>- Không nêu hoặc có nêu nhưng không phù hợp (đạt 0 điểm): 0
- Có nêu nhưng còn thiếu sót. Số điểm được chấm tùy thuộc vào mức độ đầy đủ và phù hợp của từng nội dung:0,7
- Có nêu đầy đủ, phù hợp (đạt 100% số điểm):1</t>
  </si>
  <si>
    <t>Đề xuất trình bày rõ ràng làm thế nào để thực hiện tốt được công việc (đặc biệt là các công việc mang tính đặc thù của gói thầu)</t>
  </si>
  <si>
    <t>Sáng kiến cải tiến</t>
  </si>
  <si>
    <t>Đề xuất các giải pháp cải tiến để thực hiện tốt hơn các nhiệm vụ nhằm nâng cao hiệu quả thực hiện dự án</t>
  </si>
  <si>
    <t>Cách tiếp cận và phương pháp luận của nhà thầu chuyên nghiệp và tiên tiến</t>
  </si>
  <si>
    <t>Cách trình bày</t>
  </si>
  <si>
    <t>Đề xuất được kết cấu và trình bày một cách hợp lý, dễ theo dõi</t>
  </si>
  <si>
    <t>Đề xuất hoàn chỉnh và thuyết phục</t>
  </si>
  <si>
    <t>Kế hoạch triển khai</t>
  </si>
  <si>
    <t>Có xây dựng kế hoạch thực hiện các nhiệm vụ nêu trong điều khoản tham chiếu</t>
  </si>
  <si>
    <t>-Không nêu hoặc nêu không phù hợp (đạt 0 điểm):0
-Có nêu nhưng còn thiếu sót. Số điểm được chấm tùy thuộc vào mức độ đầy đủ và phù hợp của nội dung đề xuất (tối đa đạt 70% số điểm):3,5
-Có nêu đầy đủ, phù hợp (đạt 100% số điểm):5</t>
  </si>
  <si>
    <t>Kế hoạch thực hiện các nhiệm vụ phù hợp với giải pháp, phương pháp luận và tiến độ dự kiến</t>
  </si>
  <si>
    <t>-Không nêu hoặc nêu không phù hợp (đạt 0 điểm):0
-Có nêu nhưng còn thiếu sót. Số điểm được chấm tùy thuộc vào mức độ đầy đủ và phù hợp của nội dung đề xuất (tối đa đạt 70% số điểm): 2.1
-Có nêu đầy đủ, phù hợp (đạt 100% số điểm):3</t>
  </si>
  <si>
    <t>Kế hoạch của mỗi nhiệm vụ cụ thể được phân tích, mô tả chi tiết và khả thi</t>
  </si>
  <si>
    <t>-Không nêu hoặc nêu không phù hợp (đạt 0 điểm):0
-Có nêu nhưng còn thiếu sót. Số điểm được chấm tùy thuộc vào mức độ đầy đủ và phù hợp của nội dung đề xuất (tối đa đạt 70% số điểm): 1,4
-Có nêu đầy đủ, phù hợp (đạt 100% số điểm):2</t>
  </si>
  <si>
    <t>Tổng thời gian thực hiện các nhiệm vụ (thời gian thực hiện hợp đồng) phù hợp với tiến độ qui định trong HSMT</t>
  </si>
  <si>
    <t>-Không nêu hoặc nêu không phù hợp (đạt 0 điểm):0
-Có nêu nhưng còn thiếu sót. Số điểm được chấm tùy thuộc vào mức độ đầy đủ và phù hợp của nội dung đề xuất (tối đa đạt 70% số điểm): 1,4
-Có nêu đầy đủ, phù hợp (đạt 100% số điểm): 2</t>
  </si>
  <si>
    <t>Bố trí nhân sự</t>
  </si>
  <si>
    <t>Có bảng phân công nguồn nhân lực thực hiện các nhiệm vụ</t>
  </si>
  <si>
    <t>-Không đáp ứng:0
-Đáp ứng: 2</t>
  </si>
  <si>
    <t>Bảng phân công nguồn nhân lực thực hiện các nhiệm vụ được lập chi tiết, đầy đủ cho tất cả các nhiệm vụ nêu trong điều khoản tham chiếu</t>
  </si>
  <si>
    <t>-Không đáp ứng yêu cầu (đạt 0 điểm):0
-Đề xuất còn thiếu sót. Số điểm được chấm tùy thuộc vào mức độ đầy đủ và phù hợp của nội dung đề xuất, tối đa đạt 70% số điểm: 1,4
-Đề xuất đầy đủ, phù hợp (đạt 100% số điểm):2</t>
  </si>
  <si>
    <t>3.6.3</t>
  </si>
  <si>
    <t>Thời điểm và thời gian huy động nguồn nhân lực phù hợp với kế hoạch thực hiện</t>
  </si>
  <si>
    <t>Nhân sự chủ chốt</t>
  </si>
  <si>
    <t>Chủ nhiệm thiết kế: ít nhất 01 người</t>
  </si>
  <si>
    <t>- Có bằng đại học chuyên ngành điện hoặc xây dựng.
- Có chứng chỉ hành nghề thiết kế xây dựng phù hợp và còn hiệu lực. 
- Có hợp đồng lao động còn hiệu lực hoặc có hồ sơ chứng minh huy động nhân sự đáp ứng yêu cầu.</t>
  </si>
  <si>
    <t>-Không đáp ứng: 0
-Đáp ứng: 3</t>
  </si>
  <si>
    <t>Có thời gian kinh nghiệm tham gia công việc thiết kế, lập BCKTKT dự án lưới điện tối thiểu 03 năm và đã làm chủ nhiệm thiết kế chuyên môn ít nhất 02 công trình cấp IV trở lên cùng loại (chỉ xem xét các dự án/công trình Cải tạo/Nâng cấp và phát triển lưới điện trung hạ thế nổi, ngầm hoặc các công trình tương tự đã được nghiệm thu công tác thiết kế, lập BCKTKT kể từ ngày 01/01/2021 đến trước thời điểm đóng thầu), với số lượng như sau:</t>
  </si>
  <si>
    <r>
      <t xml:space="preserve">Chứng minh bằng hợp đồng, quyết định phê duyệt, biên bản nghiệm thu đính kèm </t>
    </r>
    <r>
      <rPr>
        <b/>
        <sz val="12"/>
        <color theme="1"/>
        <rFont val="Times New Roman"/>
        <family val="1"/>
      </rPr>
      <t>với vai trò chủ nhiệm thiết kế chuyên môn</t>
    </r>
    <r>
      <rPr>
        <sz val="12"/>
        <color theme="1"/>
        <rFont val="Times New Roman"/>
        <family val="1"/>
      </rPr>
      <t>, với số lượng như sau:
-Có 0÷01 công trình: 0
-Có 02÷03 công trình (đạt 80% số điểm): 5,6.
-Có từ 04 công trình (đạt 100% số điểm): 7</t>
    </r>
  </si>
  <si>
    <t>Chủ trì khảo sát:  ít nhất 01 người</t>
  </si>
  <si>
    <t>- Có bằng đại học chuyên ngành xây dựng.
- Có chứng chỉ hành nghề khảo sát xây dựng phù hợp và còn hiệu lực. 
- Có hợp đồng lao động còn hiệu lực hoặc hồ sơ chứng minh huy động nhân sự đáp ứng yêu cầu</t>
  </si>
  <si>
    <t>Có thời gian kinh nghiệm tham gia công việc khảo sát xây dựng các dự án lưới điện tối thiểu 03 năm và đã làm chủ trì khảo sát xây dựng ít nhất 02 công trình cấp IV trở lên cùng loại (chỉ xem xét các dự án/công trình Cải tạo/Nâng cấp và phát triển lưới điện trung hạ thế nổi, ngầm hoặc các công trình tương tự đã được nghiệm thu công tác khảo sát kể từ ngày 01/01/2021 đến trước thời điểm đóng thầu), với số lượng như sau:</t>
  </si>
  <si>
    <r>
      <t xml:space="preserve">Chứng minh bằng hợp đồng, quyết định phê duyệt, biên bản nghiệm thu đính kèm </t>
    </r>
    <r>
      <rPr>
        <b/>
        <sz val="12"/>
        <color theme="1"/>
        <rFont val="Times New Roman"/>
        <family val="1"/>
      </rPr>
      <t>với vai trò chủ trì khảo sát xây dựng</t>
    </r>
    <r>
      <rPr>
        <sz val="12"/>
        <color theme="1"/>
        <rFont val="Times New Roman"/>
        <family val="1"/>
      </rPr>
      <t>, với số lượng như sau:
-Có 0÷01 công trình: 0
-Có 02÷03 công trình (đạt 80% số điểm): 5,6.
-Có từ 04 công trình (đạt 100% số điểm): 7</t>
    </r>
  </si>
  <si>
    <t>Chủ trì thiết kế phần điện: ít nhất 01 người</t>
  </si>
  <si>
    <t>- Có bằng đại học chuyên ngành điện.
- Có chứng chỉ hành nghề thiết kế xây dựng phù hợp (phần điện) và còn hiệu lực.
- Có hợp đồng lao động còn hiệu lực hoặc hồ sơ chứng minh huy động nhân sự đáp ứng yêu cầu</t>
  </si>
  <si>
    <t>Có thời gian kinh nghiệm tham gia công việc chủ trì thiết kế phần điện các dự án lưới điện tối thiểu 03 năm và đã làm chủ trì thiết kế chuyên điện ít nhất 02 công trình cấp IV trở lên cùng loại (chỉ xem xét các dự án/công trình Cải tạo/Nâng cấp và phát triển lưới điện trung hạ thế nổi, ngầm hoặc các công trình tương tự đã được nghiệm thu công tác thiết kế kể từ ngày 01/01/2021 đến trước thời điểm đóng thầu), với số lượng như sau:</t>
  </si>
  <si>
    <r>
      <t xml:space="preserve">Chứng minh bằng hợp đồng, quyết định phê duyệt, biên bản nghiệm thu đính kèm </t>
    </r>
    <r>
      <rPr>
        <b/>
        <sz val="12"/>
        <color theme="1"/>
        <rFont val="Times New Roman"/>
        <family val="1"/>
      </rPr>
      <t>với vai trò chủ trì thiết kế chuyên điện</t>
    </r>
    <r>
      <rPr>
        <sz val="12"/>
        <color theme="1"/>
        <rFont val="Times New Roman"/>
        <family val="1"/>
      </rPr>
      <t>, với số lượng như sau:
-Có 0÷01 công trình: 0
-Có 02÷03 công trình (đạt 80% số điểm): 5,6.
-Có từ 04 công trình (đạt 100% số điểm): 7</t>
    </r>
  </si>
  <si>
    <t>Chủ trì thiết kế phần xây dựng: ít nhất 01 người</t>
  </si>
  <si>
    <t>- Có bằng đại học chuyên ngành xây dựng.
- Có chứng chỉ hành nghề thiết kế xây dựng phù hợp (phần xây dựng) và còn hiệu lực.
- Có hợp đồng lao động còn hiệu lực hoặc hồ sơ chứng minh huy động nhân sự đáp ứng yêu cầu</t>
  </si>
  <si>
    <t>Có thời gian kinh nghiệm tham gia công việc chủ trì thiết kế phần xây dựng các dự án lưới điện tối thiểu 03 năm và đã làm chủ trì thiết kế chuyên về xây dựng ít nhất 02 công trình cấp IV trở lên cùng loại (chỉ xem xét các dự án/công trình Cải tạo/Nâng cấp và phát triển lưới điện trung hạ thế nổi, ngầm hoặc các công trình tương tự đã được nghiệm thu công tác thiết kế kể từ ngày 01/01/2021 đến trước thời điểm đóng thầu), với số lượng như sau:</t>
  </si>
  <si>
    <r>
      <t xml:space="preserve">Chứng minh bằng hợp đồng, quyết định phê duyệt, biên bản nghiệm thu đính kèm </t>
    </r>
    <r>
      <rPr>
        <b/>
        <sz val="12"/>
        <color theme="1"/>
        <rFont val="Times New Roman"/>
        <family val="1"/>
      </rPr>
      <t>với vai trò chủ trì thiết kế chuyên về xây dựng</t>
    </r>
    <r>
      <rPr>
        <sz val="12"/>
        <color theme="1"/>
        <rFont val="Times New Roman"/>
        <family val="1"/>
      </rPr>
      <t>, với số lượng như sau:
-Có 0÷01 công trình: 0
-Có 02÷03 công trình (đạt 80% số điểm): 5,6.
-Có từ 04 công trình (đạt 100% số điểm): 7</t>
    </r>
  </si>
  <si>
    <t>Chủ trì lập tổng mức đầu tư, tổng dự toán: ít nhất 01 người</t>
  </si>
  <si>
    <t>- Có bằng đại học chuyên ngành điện hoặc xây dựng.
- Có chứng chỉ hành nghề định giá xây dựng phù hợp và còn hiệu lực.
- Có hợp đồng lao động còn hiệu lực hoặc hồ sơ chứng minh huy động nhân sự đáp ứng yêu cầu</t>
  </si>
  <si>
    <t>Có thời gian kinh nghiệm tham gia công việc lập dự toán thiết kế lưới điện tối thiểu 03 năm và đã làm chủ trì lập dự toán chuyên môn ít nhất 01 công trình cấp IV trở lên cùng loại (chỉ xem xét các dự án/công trình Cải tạo/Nâng cấp và phát triển lưới điện trung hạ thế nổi, ngầm hoặc các công trình tương tự đã được nghiệm thu hoàn thành kể từ ngày 01/01/2021 đến trước thời điểm đóng thầu).</t>
  </si>
  <si>
    <r>
      <t xml:space="preserve">Chứng minh bằng hợp đồng, quyết định phê duyệt, biên bản nghiệm thu đính kèm </t>
    </r>
    <r>
      <rPr>
        <b/>
        <sz val="12"/>
        <color theme="1"/>
        <rFont val="Times New Roman"/>
        <family val="1"/>
      </rPr>
      <t>với vai trò chủ trì lập dự toán chuyên môn</t>
    </r>
    <r>
      <rPr>
        <sz val="12"/>
        <color theme="1"/>
        <rFont val="Times New Roman"/>
        <family val="1"/>
      </rPr>
      <t>, với số lượng như sau:
-Có 0 công trình: 0 
-Có 01÷03 công trình (đạt 80% số điểm): 5.6
-Có từ 04 công trình (đạt 100% số điểm): 7</t>
    </r>
  </si>
  <si>
    <t>Các thành viên khác tham gia thực hiện gói thầu: ít nhất 02 người</t>
  </si>
  <si>
    <t xml:space="preserve">Có phân công thành viên tham gia thực hiện các công tác khảo sát, lập BCKTKT xây dựng công trình, các thành viên có trình độ từ cao đẳng trở lên thuộc chuyên ngành phù hợp (Chứng minh bằng hợp đồng, quyết định phân công của nhà thầu có xác nhận của Chủ đầu tư, biên bản nghiệm thu đính kèm). </t>
  </si>
  <si>
    <t>- Không đáp ứng:0
- Có phân công từ 02 thành viên tham gia: 5</t>
  </si>
  <si>
    <t>Yêu cầu về chuyển giao công nghệ (nếu có)</t>
  </si>
  <si>
    <t>Không
yêu cầu</t>
  </si>
  <si>
    <t>Tổng cộng (100%)</t>
  </si>
  <si>
    <r>
      <rPr>
        <b/>
        <u/>
        <sz val="13.5"/>
        <color theme="1"/>
        <rFont val="Times New Roman"/>
        <family val="1"/>
      </rPr>
      <t>Ghi chú:</t>
    </r>
    <r>
      <rPr>
        <b/>
        <sz val="13.5"/>
        <color theme="1"/>
        <rFont val="Times New Roman"/>
        <family val="1"/>
      </rPr>
      <t xml:space="preserve"> </t>
    </r>
    <r>
      <rPr>
        <sz val="13.5"/>
        <color theme="1"/>
        <rFont val="Times New Roman"/>
        <family val="1"/>
      </rPr>
      <t>Nhà thầu có thể đề xuất nhân sự chủ chốt thuộc biên chế của nhà thầu hoặc đi thuê.</t>
    </r>
  </si>
  <si>
    <t>1)</t>
  </si>
  <si>
    <t>Mức điểm tối thiểu không tính cho mục “Kinh nghiệm và năng lực của nhà thầu” theo Thông tư số 06/2024/TT-BKHĐT ngày 26/04/2024, mặc khác cũng không quy định mức
điểm tối thiểu cho mục Uy tín của nhà thầu (Thông tư số 06/2024/TT-BKHĐT ngày 26/04/2024 không quy định).</t>
  </si>
  <si>
    <t>2)</t>
  </si>
  <si>
    <t>Công trình cấp IV cùng loại: các công trình Cải tạo/Nâng cấp và phát triển lưới điện trung hạ thế nổi, ngầm hoặc các công trình tương tự có cấp điện áp 0,4kV ≤cấp điện áp≤ 35kV.</t>
  </si>
  <si>
    <t>3)</t>
  </si>
  <si>
    <t>Loại và cấp công trình: áp dụng theo Thông tư 06/2021/TT-BXD ngày 30/6/2021.</t>
  </si>
  <si>
    <t>4)</t>
  </si>
  <si>
    <t>Quy định về năng lực của cá nhân, tổ chức tư vấn: áp dụng theo Nghị định số 15/2021/NĐ-CP ngày 03/3/2021 của Chính phủ.</t>
  </si>
  <si>
    <t>5)</t>
  </si>
  <si>
    <t>Nhân sự chủ chốt nêu tại Mục 4 (Nhân sự) trong bảng điểm trên phải có hợp đồng lao động còn hiệu lực với nhà thầu. Trường hợp sử dụng một số nhân sự chủ chốt không thuộc quản lý của nhà thầu thì nhà thầu phải nêu rõ lý do và chứng minh nhân sự này có sự ràng buộc về pháp lý với nhà thầu (hợp đồng ngắn hạn,…), trường hợp nhà thầu không chứng minh được thì xem như nhân sự này không đáp ứng yêu cầu của E-HSMT.</t>
  </si>
  <si>
    <t>6)</t>
  </si>
  <si>
    <t>Trường hợp nhà thầu có đủ năng lực đảm nhận các công tác khảo sát, lập BCNCKT/BCKTKT công trình, lập tổng mức đầu tư/tổng dự toán thì nhân sự yêu cầu tại các Mục 4.1, 4.2, 4.3  trong tiêu chuẩn đánh giá kỹ thuật trên có thể trùng nhau nhưng phải đảm bảo đáp ứng yêu cầu năng lực, kinh nghiệm của tổ chức và theo từng chức danh được phân công đảm nhận.</t>
  </si>
  <si>
    <t>7)</t>
  </si>
  <si>
    <t>Nhà thầu kèm toàn bộ tài liệu để chứng minh theo các yêu cầu liên quan đến công tác Tư vấn khảo sát, lập BCNCKT/BCKTKT công trình:</t>
  </si>
  <si>
    <t>* Đối với tổ chức (nhà thầu):</t>
  </si>
  <si>
    <t>- Bảng liệt kê danh sách nhân sự của nhà thầu: số lượng, chức vụ, trình độ chuyên môn, kinh nghiệm; kèm theo bằng cấp chuyên môn, chứng chỉ hành nghề hoạt động xây dựng còn hiệu lực.</t>
  </si>
  <si>
    <t>- Bản chụp các hợp đồng tương tự cùng loại khi khảo sát xây dựng, lập BCNCKT/BCKTKT công trình và tài liệu chứng minh đã được nghiệm thu kể từ ngày 01/01/2021 đến thời điểm đóng thầu (Biên bản nghiệm thu công tác khảo sát; Biên bản nghiệm thu công tác lập BCNCKT/BCKTKT và Quyết định phê duyệt BCNCKT/BCKTKT; hoặc xác nhận của chủ đầu tư hoặc tài liệu tương đương).</t>
  </si>
  <si>
    <r>
      <t xml:space="preserve">- Danh sách các thiết bị phục vụ công tác khảo sát </t>
    </r>
    <r>
      <rPr>
        <i/>
        <sz val="13.5"/>
        <color theme="1"/>
        <rFont val="Times New Roman"/>
        <family val="1"/>
      </rPr>
      <t>(có ghi rõ sở hữu hay thuê mượn)</t>
    </r>
    <r>
      <rPr>
        <sz val="13.5"/>
        <color theme="1"/>
        <rFont val="Times New Roman"/>
        <family val="2"/>
        <charset val="163"/>
      </rPr>
      <t>, giấy chứng nhận phòng thí nghiệm hợp chuẩn của cơ quan có thẩm quyền
(nếu có).</t>
    </r>
  </si>
  <si>
    <t>* Đối với các chuyên gia tư vấn mà nhà thầu dự kiến thực hiện gói thầu:</t>
  </si>
  <si>
    <t>- Danh sách các chuyên gia, thành viên tham gia thực hiện gói thầu, với đầy đủ lý lịch chuyên gia, bằng cấp chuyên môn.</t>
  </si>
  <si>
    <r>
      <t xml:space="preserve">- Các tài liệu chứng minh chuyên gia tư vấn có tham gia thực hiện công tác tư vấn (Quyết định phân côngnhiệm vụ hoặc các tài liệu liên quan đến sản phẩm tư vấn có chữ ký của chuyên gia được đề cử); các tài liệu chứng minh công trình chuyên gia tư vấn thực hiện đã được nghiệm thu (Biên bản nghiệm thu công tác khảo sát; Biên bản nghiệm thu công tác lập BCNCKT/BCKTKT; Quyết định phê duyệt BCNCKT/BCKTKT; hoặc xác nhận của chủ đầu tư về các chuyên gia tư vấn hoặc tài liệu tương đương,... để chứng minh kinh nghiệm của các chuyên gia tư vấn chủ chốt từ </t>
    </r>
    <r>
      <rPr>
        <sz val="13.5"/>
        <color theme="1"/>
        <rFont val="Times New Roman"/>
        <family val="1"/>
      </rPr>
      <t>01/01/2021</t>
    </r>
    <r>
      <rPr>
        <sz val="13.5"/>
        <color theme="1"/>
        <rFont val="Times New Roman"/>
        <family val="2"/>
        <charset val="163"/>
      </rPr>
      <t xml:space="preserve"> đến trước thời điểm đóng thầu.</t>
    </r>
  </si>
  <si>
    <t>8)</t>
  </si>
  <si>
    <t>Các nhà thầu tham dự thầu phải trung thực. Bất cứ hành vi nào giả mạo hồ sơ, tài liệu liên quan  trong E-HSDT của nhà thầu bị phát hiện sẽ bị xử lý nghiêm theo quy định của pháp luật.</t>
  </si>
  <si>
    <t>9)</t>
  </si>
  <si>
    <t>Trong quá trình đánh giá hồ sơ dự thầu, nếu có nghi ngờ Bên mời thầu có thể yêu cầu nhà thầu cung cấp các bản chính để đối chiếu cũng như yêu cầu xác nhận của cơ quan liên quan có thẩm quyền.</t>
  </si>
  <si>
    <t>10)</t>
  </si>
  <si>
    <t>Việc bổ sung làm rõ hồ sơ năng lực kinh nghiệm của Nhà thầu (nếu có) chỉ thực hiện trong phạm vi mà nhà thầu đã kê khai trong E-HSDT.</t>
  </si>
  <si>
    <t>11)</t>
  </si>
  <si>
    <t>Tiêu chí đánh giá:</t>
  </si>
  <si>
    <t>- E-HSDT không đáp ứng mức điểm yêu cầu tối thiểu đối với một hoặc các tiêu chuẩn giải pháp và phương pháp luận, nhân sự được đánh giá là không đáp ứng yêu cầu về kỹ thuật.</t>
  </si>
  <si>
    <r>
      <t xml:space="preserve">- E-HSDT có điểm kỹ thuật không thấp hơn mức điểm yêu cầu tối thiểu là </t>
    </r>
    <r>
      <rPr>
        <b/>
        <sz val="13.5"/>
        <color theme="1"/>
        <rFont val="Times New Roman"/>
        <family val="1"/>
      </rPr>
      <t xml:space="preserve">70 </t>
    </r>
    <r>
      <rPr>
        <sz val="13.5"/>
        <color theme="1"/>
        <rFont val="Times New Roman"/>
        <family val="1"/>
      </rPr>
      <t>điểm được đánh giá là đáp ứng yêu cầu về kỹ thuật.</t>
    </r>
  </si>
  <si>
    <t>Trân trọng kính trình./.</t>
  </si>
  <si>
    <t>Nơi nhận:</t>
  </si>
  <si>
    <t>TRƯỞNG PHÒNG</t>
  </si>
  <si>
    <t>- Ban Giám đốc (để báo cáo);</t>
  </si>
  <si>
    <t xml:space="preserve">- Phòng KH&amp;VT,QLĐT (phối hợp); </t>
  </si>
  <si>
    <t>- Đội QLLĐ, Đội VHLĐ (để biết);</t>
  </si>
  <si>
    <t>- Lưu: VT,KTAT, NMT.</t>
  </si>
  <si>
    <t>Phan Minh Tâm</t>
  </si>
  <si>
    <t>Ý kiến thông qua của ông Phó giám đốc Phan Tiến Dũng</t>
  </si>
  <si>
    <t>Ý kiến phê duyệt của ông Giám đốc Lê Quang Bình</t>
  </si>
  <si>
    <t>TVTK 24-07</t>
  </si>
  <si>
    <t>Uy tín của nhà thầu:</t>
  </si>
  <si>
    <t xml:space="preserve">   Chứng minh bằng hợp đồng, quyết định phê duyệt, biên bản nghiệm thu đính kèm với vai trò chủ nhiệm thiết kế chuyên môn, với số lượng như sau:
  + Có trên 02 công trình đáp ứng yêu cầu: 10 điểm.
  + Có từ 01 đến 02 công trình đáp ứng yêu cầu: 08 điểm.
  + Không có công trình đáp ứng yêu cầu: 0 điểm.</t>
  </si>
  <si>
    <t xml:space="preserve">   Chứng minh bằng hợp đồng, quyết định phê duyệt, biên bản nghiệm thu đính kèm với vai trò chủ trì khảo sát xây dựng, với số lượng như sau:
  + Có trên 02 công trình đáp ứng yêu cầu: 10 điểm.
  + Có từ 01 đến 02 công trình đáp ứng yêu cầu: 08 điểm.
  + Không có công trình đáp ứng yêu cầu: 0 điểm.</t>
  </si>
  <si>
    <t xml:space="preserve">   Chứng minh bằng hợp đồng, quyết định phê duyệt, biên bản nghiệm thu đính kèm với vai trò chủ trì thiết kế chuyên điện, với số lượng như sau:
  + Có trên 02 công trình đáp ứng yêu cầu: 10 điểm.
  + Có từ 01 đến 02 công trình đáp ứng yêu cầu: 08 điểm.
  + Không có công trình đáp ứng yêu cầu: 0 điểm.</t>
  </si>
  <si>
    <t xml:space="preserve">   Chứng minh bằng hợp đồng, quyết định phê duyệt, biên bản nghiệm thu đính kèm với vai trò chủ trì thiết kế chuyên về xây dựng, với số lượng như sau:
  + Có trên 02 công trình đáp ứng yêu cầu: 10 điểm.
  + Có từ 01 đến 02 công trình đáp ứng yêu cầu: 08 điểm.
  + Không có công trình đáp ứng yêu cầu: 0 điểm.</t>
  </si>
  <si>
    <t xml:space="preserve">   Chứng minh bằng hợp đồng, quyết định phê duyệt, biên bản nghiệm thu đính kèm với vai trò chủ trì lập dự toán chuyên môn, với số lượng như sau:
  + Có trên 02 công trình đáp ứng yêu cầu: 10 điểm.
  + Có từ 01 đến 02 công trình đáp ứng yêu cầu: 08 điểm.
  + Không có công trình đáp ứng yêu cầu: 0 điểm.</t>
  </si>
  <si>
    <t>4.6</t>
  </si>
  <si>
    <t xml:space="preserve">  Thành viên đánh giá hồ sơ dự thầu xây dựng - phần không chuyên điện (tối thiểu 01 người)</t>
  </si>
  <si>
    <t>4.6.1</t>
  </si>
  <si>
    <t xml:space="preserve">   - Có bằng đại học chuyên ngành xây dựng và có chứng chỉ hành nghề nghiệp vụ đấu thầu.
  - Có hợp đồng lao động còn hiệu lực hoặc hồ sơ chứng minh huy động nhân sự đáp ứng yêu cầu</t>
  </si>
  <si>
    <t>4.6.2</t>
  </si>
  <si>
    <t xml:space="preserve">   Có thời gian kinh nghiệm tham gia đánh giá hồ sơ dự thầu xây dựng - không chuyên điện tối thiểu 3 năm với ít nhất 01 công trình cấp IV trở lên cùng loại hoặc các công trình tương tự đã được nghiệm thu hoàn thành kể từ ngày 01/01/2021 đến trước thời điểm đóng thầu).</t>
  </si>
  <si>
    <t xml:space="preserve">   Chứng minh bằng hợp đồng, quyết định phê duyệt, biên bản nghiệm thu đính kèm với số lượng như sau:
  + Có trên 02 công trình đáp ứng yêu cầu: 04 điểm.
  + Có từ 01 đến 02 công trình đáp ứng yêu cầu: 03 điểm.
  + Không có công trình đáp ứng yêu cầu: 0 điểm.
</t>
  </si>
  <si>
    <t>Kinh nghiệm khảo sát, lập BCKTKT xây dựng công trình.</t>
  </si>
  <si>
    <t>Uy tín của nhà thầu thông qua việc tham dự thầu, kết quả thực hiện hợp đồng của nhà thầu:
(5% tổng số điểm)</t>
  </si>
  <si>
    <t>Bảng phân công nguồn nhân lực thực hiện các nhiệm vụ được lập chi tiết, đầy đủ cho tất cả các nhiệm vụ nêu trong điều khoản tham chiếu.</t>
  </si>
  <si>
    <r>
      <t xml:space="preserve">- Không thuộc trường hợp trên: </t>
    </r>
    <r>
      <rPr>
        <b/>
        <i/>
        <sz val="14"/>
        <color theme="1"/>
        <rFont val="Times New Roman"/>
        <family val="1"/>
      </rPr>
      <t>00 điểm.</t>
    </r>
    <r>
      <rPr>
        <sz val="14"/>
        <color theme="1"/>
        <rFont val="Times New Roman"/>
        <family val="2"/>
      </rPr>
      <t xml:space="preserve">
- Thông tin uy tín của nhà thầu do nhà thầu chủ động cập nhật trung thực trên hệ thống mạng đấu thầu quốc gia (phải đáp ứng yêu cầu nêu tại mục 2): </t>
    </r>
    <r>
      <rPr>
        <b/>
        <i/>
        <sz val="14"/>
        <color theme="1"/>
        <rFont val="Times New Roman"/>
        <family val="1"/>
      </rPr>
      <t>05 điểm.</t>
    </r>
  </si>
  <si>
    <r>
      <rPr>
        <b/>
        <u/>
        <sz val="14"/>
        <color theme="1"/>
        <rFont val="Times New Roman"/>
        <family val="1"/>
      </rPr>
      <t>Ghi chú:</t>
    </r>
    <r>
      <rPr>
        <sz val="14"/>
        <color theme="1"/>
        <rFont val="Times New Roman"/>
        <family val="2"/>
      </rPr>
      <t xml:space="preserve"> Nhà thầu có thể đề xuất nhân sự chủ chốt thuộc biên chế của nhà thầu hoặc đi thuê.</t>
    </r>
  </si>
  <si>
    <t>8) Các nhà thầu tham dự thầu phải trung thực, bất cứ hành vi nào giả mạo hồ sơ, tài liệu liên quan trọng E-HSDT của nhà thầu bị phát hiện sẽ bị xử lý nghiêm theo quy định của pháp luật.</t>
  </si>
  <si>
    <t>9) Trong quá trình đánh giá hồ sơ dự thầu, nếu có nghi ngờ Bên mời thầu có thể yêu cầu nhà thầu cung cấp các bản chính để đối chiếu cũng như yêu cầu xác nhận của cơ quan liên quan có thẩm quyền.</t>
  </si>
  <si>
    <t>10) Việc bổ sung làm rõ hồ sơ năng lực kinh nghiệm của nhà thầu (nếu có) chỉ thực hiện trong phạm vi mà nhà thầu đã kê khai trong E-HSDT.</t>
  </si>
  <si>
    <t>11) Mức điểm yêu cầu tối thiểu về mặt kỹ thuật:</t>
  </si>
  <si>
    <t>■ Các tài liệu chứng minh chuyên gia tư vấn có tham gia thực hiện công tác tư vấn (Quyết định phân công nhiệm vụ hoặc các tài liệu liên quan đến sản phẩm tư vấn có chữ ký của chuyên gia được đề cử) từ 01/01/2022 đến thời điểm đóng thầu.</t>
  </si>
  <si>
    <t>■ Bản chụp các hợp đồng tương tự cùng loại khi giám sát xây dựng và tài liệu chứng minh đã được nghiệm thu kể từ ngày 01/01/2022 đến thời điểm đóng thầu (Biên bản nghiệm thu hoặc xác nhận của chủ đầu tư hoặc tài liệu tương đương).</t>
  </si>
  <si>
    <t>■ Bản chụp các hợp đồng tương tự cùng loại khi giám sát xây dựng và tải liệu chứng minh đã được nghiệm thu kể từ ngày 01/01/2022 đến thời điểm đóng thầu (Biên bản nghiệm thu hoặc xác nhận của chủ đầu tư hoặc tài liệu tương đương).</t>
  </si>
  <si>
    <r>
      <t xml:space="preserve">- Không đáp ứng yêu cầu (đạt 0% điểm): </t>
    </r>
    <r>
      <rPr>
        <b/>
        <i/>
        <sz val="14"/>
        <color theme="1"/>
        <rFont val="Times New Roman"/>
        <family val="1"/>
      </rPr>
      <t>00 điểm.</t>
    </r>
    <r>
      <rPr>
        <sz val="14"/>
        <color theme="1"/>
        <rFont val="Times New Roman"/>
        <family val="1"/>
      </rPr>
      <t xml:space="preserve">
- Đề xuất còn thiếu sót. Số điểm được chấm tùy thuộc vào mức độ đầy đủ và phù hợp của nội dung đề xuất (tối đa đạt 80% số điểm): </t>
    </r>
    <r>
      <rPr>
        <b/>
        <i/>
        <sz val="14"/>
        <color theme="1"/>
        <rFont val="Times New Roman"/>
        <family val="1"/>
      </rPr>
      <t>1,6 điểm.</t>
    </r>
    <r>
      <rPr>
        <sz val="14"/>
        <color theme="1"/>
        <rFont val="Times New Roman"/>
        <family val="1"/>
      </rPr>
      <t xml:space="preserve">
- Đề xuất đầy đủ, phù hợp (đạt 100% số điểm): </t>
    </r>
    <r>
      <rPr>
        <b/>
        <i/>
        <sz val="14"/>
        <color theme="1"/>
        <rFont val="Times New Roman"/>
        <family val="1"/>
      </rPr>
      <t>02 điểm.</t>
    </r>
  </si>
  <si>
    <r>
      <t xml:space="preserve">   </t>
    </r>
    <r>
      <rPr>
        <sz val="14"/>
        <color rgb="FFFF0000"/>
        <rFont val="Times New Roman"/>
        <family val="1"/>
      </rPr>
      <t>- Có bằng đại học chuyên ngành đào tạo về kết cấu công trình dân dụng, công nghiệp. Hoặc có bằng đại học chuyên ngành đào tạo về kỹ thuật điện.</t>
    </r>
    <r>
      <rPr>
        <sz val="14"/>
        <color theme="1"/>
        <rFont val="Times New Roman"/>
        <family val="2"/>
      </rPr>
      <t xml:space="preserve">
  - Có chứng chỉ hành nghề thiết kế xây dựng phù hợp và còn hiệu lực. 
  - Có hợp đồng lao động còn hiệu lực hoặc có hồ sơ chứng minh huy động nhân sự đáp ứng yêu cầu.</t>
    </r>
  </si>
  <si>
    <r>
      <t xml:space="preserve">   </t>
    </r>
    <r>
      <rPr>
        <sz val="14"/>
        <color rgb="FFFF0000"/>
        <rFont val="Times New Roman"/>
        <family val="1"/>
      </rPr>
      <t>- Có bằng đại học chuyên ngành đào tạo về trắc địa, bản đồ hoặc các chuyên ngành kỹ thuật xây dựng có liên quan.</t>
    </r>
    <r>
      <rPr>
        <sz val="14"/>
        <color theme="1"/>
        <rFont val="Times New Roman"/>
        <family val="2"/>
      </rPr>
      <t xml:space="preserve">
  - Có chứng chỉ hành nghề thiết kế xây dựng phù hợp và còn hiệu lực. 
  - Có hợp đồng lao động còn hiệu lực hoặc có hồ sơ chứng minh huy động nhân sự đáp ứng yêu cầu.</t>
    </r>
  </si>
  <si>
    <r>
      <t xml:space="preserve">  </t>
    </r>
    <r>
      <rPr>
        <sz val="14"/>
        <color rgb="FFFF0000"/>
        <rFont val="Times New Roman"/>
        <family val="1"/>
      </rPr>
      <t>- Có bằng đại học chuyên ngành đào tạo về kỹ thuật điện.</t>
    </r>
    <r>
      <rPr>
        <sz val="14"/>
        <color theme="1"/>
        <rFont val="Times New Roman"/>
        <family val="2"/>
      </rPr>
      <t xml:space="preserve">
  - Có chứng chỉ hành nghề thiết kế xây dựng phù hợp và còn hiệu lực. 
  - Có hợp đồng lao động còn hiệu lực hoặc có hồ sơ chứng minh huy động nhân sự đáp ứng yêu cầu.</t>
    </r>
  </si>
  <si>
    <r>
      <t>- Không nêu hoặc có nêu nhưng không phù hợp:</t>
    </r>
    <r>
      <rPr>
        <b/>
        <i/>
        <sz val="14"/>
        <color theme="1"/>
        <rFont val="Times New Roman"/>
        <family val="1"/>
      </rPr>
      <t xml:space="preserve"> 00 điểm.</t>
    </r>
    <r>
      <rPr>
        <sz val="14"/>
        <color theme="1"/>
        <rFont val="Times New Roman"/>
        <family val="2"/>
      </rPr>
      <t xml:space="preserve">
- Có nêu nhưng còn thiếu sót. Số điểm được chấm tùy thuộc vào mức độ đầy đủ và phù hợp của từng nội dung (Quy mô, vị trí tuyến, hình ảnh minh họa, đặc điểm dự án), tối đa đạt 70% số điểm: </t>
    </r>
    <r>
      <rPr>
        <b/>
        <i/>
        <sz val="14"/>
        <color theme="1"/>
        <rFont val="Times New Roman"/>
        <family val="1"/>
      </rPr>
      <t>0,7 điểm.</t>
    </r>
    <r>
      <rPr>
        <sz val="14"/>
        <color theme="1"/>
        <rFont val="Times New Roman"/>
        <family val="2"/>
      </rPr>
      <t xml:space="preserve">
- Có nêu đầy đủ, phù hợp (đạt 100% số điểm):</t>
    </r>
    <r>
      <rPr>
        <b/>
        <i/>
        <sz val="14"/>
        <color theme="1"/>
        <rFont val="Times New Roman"/>
        <family val="1"/>
      </rPr>
      <t xml:space="preserve"> 01 điểm.</t>
    </r>
  </si>
  <si>
    <r>
      <t xml:space="preserve">  </t>
    </r>
    <r>
      <rPr>
        <sz val="14"/>
        <color rgb="FFFF0000"/>
        <rFont val="Times New Roman"/>
        <family val="1"/>
      </rPr>
      <t>- Có bằng đại học chuyên ngành đào tạo về kinh tế xây dựng, kinh tế kỹ thuật và các ngành kỹ thuật liên quan.</t>
    </r>
    <r>
      <rPr>
        <sz val="14"/>
        <color theme="1"/>
        <rFont val="Times New Roman"/>
        <family val="2"/>
      </rPr>
      <t xml:space="preserve">
  - Có chứng chỉ hành nghề thiết kế xây dựng phù hợp và còn hiệu lực. 
</t>
    </r>
    <r>
      <rPr>
        <sz val="14"/>
        <color rgb="FFFF0000"/>
        <rFont val="Times New Roman"/>
        <family val="1"/>
      </rPr>
      <t xml:space="preserve"> - Có chứng chỉ kỹ sư định giá.</t>
    </r>
    <r>
      <rPr>
        <sz val="14"/>
        <color theme="1"/>
        <rFont val="Times New Roman"/>
        <family val="2"/>
      </rPr>
      <t xml:space="preserve">
  - Có hợp đồng lao động còn hiệu lực hoặc có hồ sơ chứng minh huy động nhân sự đáp ứng yêu cầu.</t>
    </r>
  </si>
  <si>
    <t>TVTT 25-01</t>
  </si>
  <si>
    <t>Kinh nghiệm thẩm tra BCNCKT; thẩm tra TKBVTC-DT công trình.</t>
  </si>
  <si>
    <t>Năng lực nhân sự nhà thầu: Đáp ứng ít nhất 03 cá nhân đảm nhận chức danh chủ nhiệm, chủ trì thẩm tra BCNCKT và TKBVTC-DT yêu cầu có chuyên môn, nghiệp vụ và chứng chỉ hành nghề phù hợp với lĩnh vực gói thầu.</t>
  </si>
  <si>
    <t>Hiểu rõ mục đích gói thầu: Hiểu rõ về đặc điểm, phạm vi, qui mô của dự án nêu trong điều khoản tham chiếu và nhiệm vụ, mục tiêu của công tác thẩm tra.</t>
  </si>
  <si>
    <t>Cách tiếp cận và phương pháp luận: Phương pháp luận phù hợp với nhiệm vụ (thể hiện phần công việc thực hiện của từng bước, các báo cáo, tiến độ thực hiện của từng bước, nhân sự/ máy móc huy động của từng bước).</t>
  </si>
  <si>
    <t>Sáng kiến cải tiến: Đề xuất các giải pháp phù hợp với các nhiệm vụ qui định trong điều khoản tham chiếu</t>
  </si>
  <si>
    <t>Cách trình bày: Trình bày các biện pháp kiểm tra chất lượng sản phẩm (thể hiện được mạch chu lưu kiểm tra chất lượng, các biện pháp kiểm tra chất lượng và tiến độ, nhân sự kiểm tra-giám sát chất lượng.</t>
  </si>
  <si>
    <t>Lập kế hoạch chi tiết bao gồm các công việc để tổ chức tốt nhiệm vụ thẩm tra, phù hợp với đề xuất kỹ thuật và tiến độ thực hiện (các công việc phải cụ thể, đầy đủ, logic, thời gian huy động nhân sự phù hợp với kế hoạch triển khai), công tác số hóa (scan) toàn bộ hồ sơ; tài liệu liên quan đến công tác thẩm tra; lưu trữ dạng file .pdf và hoặc file ảnh,. bàn giao cho chủ đầu tư cùng với hồ sơ giấy ngay sau khi hoàn thành nghĩa vụ hợp đồng.</t>
  </si>
  <si>
    <t>Đề xuất tổng thời gian thực hiện các nhiệm vụ (thời gian thực hiện hợp đồng) phù hợp, không vượt tiến độ quy định trong HSMT</t>
  </si>
  <si>
    <r>
      <t xml:space="preserve">   Có thời gian kinh nghiệm tham gia công việc </t>
    </r>
    <r>
      <rPr>
        <sz val="14"/>
        <color rgb="FFFF0000"/>
        <rFont val="Times New Roman"/>
        <family val="1"/>
      </rPr>
      <t>thẩm tra BCNCKT; thẩm tra TKBVTC-DT</t>
    </r>
    <r>
      <rPr>
        <sz val="14"/>
        <color theme="1"/>
        <rFont val="Times New Roman"/>
        <family val="2"/>
      </rPr>
      <t xml:space="preserve"> dự án lưới điện tối thiểu 03 năm và đã làm chủ nhiệm </t>
    </r>
    <r>
      <rPr>
        <sz val="14"/>
        <color rgb="FFFF0000"/>
        <rFont val="Times New Roman"/>
        <family val="1"/>
      </rPr>
      <t>thẩm tra</t>
    </r>
    <r>
      <rPr>
        <sz val="14"/>
        <color theme="1"/>
        <rFont val="Times New Roman"/>
        <family val="2"/>
      </rPr>
      <t xml:space="preserve"> chuyên môn ít nhất 02 công trình cấp IV trở lên cùng loại (chỉ xem xét các dự án/công trình Cải tạo/Nâng cấp và phát triển lưới điện trung hạ thế nổi, ngầm, trạm biến áp hoặc các công trình tương tự đã được nghiệm thu công tác thẩm tra BCNCKT; thẩm tra TKBVTC-DT kể từ ngày 01/01/2022 đến trước thời điểm đóng thầu), với số lượng như sau:</t>
    </r>
  </si>
  <si>
    <t>3.7</t>
  </si>
  <si>
    <t>Các yếu tố khác</t>
  </si>
  <si>
    <t>Có bảng liệt kê các máy móc thiết bị, phần mềm phục vụ công tác thực hiện các nhiệm vụ</t>
  </si>
  <si>
    <t>Các biện pháp giải quyết trở ngại trong quá trình thực hiện theo kinh nghiệm Nhà thầu</t>
  </si>
  <si>
    <t>Địa chỉ trụ sở/văn phòng điều hành của nhà thầu (kèm số điện thoại liên lạc):
- Có thuyết minh nêu rõ địa chỉ trụ sở/văn phòng điều hành của nhà thầu (kèm số điện thoại liên lạc). 
- Đối với các nhà thầu có trụ sở Công ty đóng bên ngoài địa bàn TP.HCM, yêu cầu nhà thầu xác định rõ địa chỉ văn phòng đại diện/Chi nhánh/Văn phòng làm việc của nhà thầu tại TP.HCM hoặc có cam kết thuê/mở văn phòng làm việc tại TP.HCM trong trường hợp được chọn trúng thầu.</t>
  </si>
  <si>
    <t>3.7.1</t>
  </si>
  <si>
    <t>3.7.2</t>
  </si>
  <si>
    <t>3.7.3</t>
  </si>
  <si>
    <r>
      <t>-Không nêu hoặc nêu không phù hợp (đạt 0 điểm):</t>
    </r>
    <r>
      <rPr>
        <b/>
        <i/>
        <sz val="14"/>
        <color theme="1"/>
        <rFont val="Times New Roman"/>
        <family val="1"/>
      </rPr>
      <t>00 điểm.</t>
    </r>
    <r>
      <rPr>
        <sz val="14"/>
        <color theme="1"/>
        <rFont val="Times New Roman"/>
        <family val="1"/>
      </rPr>
      <t xml:space="preserve">
-Có nêu nhưng còn thiếu sót. Số điểm được chấm tùy thuộc vào mức độ đầy đủ và phù hợp của nội dung đề xuất (tối đa đạt 70% số điểm): 2,1</t>
    </r>
    <r>
      <rPr>
        <b/>
        <i/>
        <sz val="14"/>
        <color theme="1"/>
        <rFont val="Times New Roman"/>
        <family val="1"/>
      </rPr>
      <t xml:space="preserve"> điểm.</t>
    </r>
    <r>
      <rPr>
        <sz val="14"/>
        <color theme="1"/>
        <rFont val="Times New Roman"/>
        <family val="1"/>
      </rPr>
      <t xml:space="preserve">
-Có nêu đầy đủ, phù hợp (đạt 100% số điểm): </t>
    </r>
    <r>
      <rPr>
        <b/>
        <i/>
        <sz val="14"/>
        <color theme="1"/>
        <rFont val="Times New Roman"/>
        <family val="1"/>
      </rPr>
      <t>03 điểm.</t>
    </r>
  </si>
  <si>
    <r>
      <t xml:space="preserve">-Không nêu hoặc nêu không phù hợp (đạt 0 điểm): </t>
    </r>
    <r>
      <rPr>
        <b/>
        <i/>
        <sz val="14"/>
        <color theme="1"/>
        <rFont val="Times New Roman"/>
        <family val="1"/>
      </rPr>
      <t>00 điểm.</t>
    </r>
    <r>
      <rPr>
        <sz val="14"/>
        <color theme="1"/>
        <rFont val="Times New Roman"/>
        <family val="1"/>
      </rPr>
      <t xml:space="preserve">
-Có nêu nhưng còn thiếu sót. Số điểm được chấm tùy thuộc vào mức độ đầy đủ và phù hợp của nội dung đề xuất (tối đa đạt 80% số điểm): </t>
    </r>
    <r>
      <rPr>
        <b/>
        <i/>
        <sz val="14"/>
        <color theme="1"/>
        <rFont val="Times New Roman"/>
        <family val="1"/>
      </rPr>
      <t>1,6 điểm.</t>
    </r>
    <r>
      <rPr>
        <sz val="14"/>
        <color theme="1"/>
        <rFont val="Times New Roman"/>
        <family val="1"/>
      </rPr>
      <t xml:space="preserve">
-Có nêu đầy đủ, phù hợp (đạt 100% số điểm): </t>
    </r>
    <r>
      <rPr>
        <b/>
        <i/>
        <sz val="14"/>
        <color theme="1"/>
        <rFont val="Times New Roman"/>
        <family val="1"/>
      </rPr>
      <t>02 điểm.</t>
    </r>
  </si>
  <si>
    <r>
      <t>- Không nêu hoặc có nêu nhưng không phù hợp:</t>
    </r>
    <r>
      <rPr>
        <b/>
        <i/>
        <sz val="14"/>
        <color theme="1"/>
        <rFont val="Times New Roman"/>
        <family val="1"/>
      </rPr>
      <t xml:space="preserve"> 00 điểm.</t>
    </r>
    <r>
      <rPr>
        <sz val="14"/>
        <color theme="1"/>
        <rFont val="Times New Roman"/>
        <family val="2"/>
      </rPr>
      <t xml:space="preserve">
- Có nêu nhưng còn thiếu sót. Số điểm được chấm tùy thuộc vào mức độ đầy đủ và phù hợp của từng nội dung (Quy mô, vị trí tuyến, hình ảnh minh họa, đặc điểm dự án), tối đa đạt 80% số điểm: 4</t>
    </r>
    <r>
      <rPr>
        <b/>
        <i/>
        <sz val="14"/>
        <color theme="1"/>
        <rFont val="Times New Roman"/>
        <family val="1"/>
      </rPr>
      <t xml:space="preserve"> điểm.</t>
    </r>
    <r>
      <rPr>
        <sz val="14"/>
        <color theme="1"/>
        <rFont val="Times New Roman"/>
        <family val="2"/>
      </rPr>
      <t xml:space="preserve">
- Có nêu đầy đủ, phù hợp (đạt 100% số điểm):</t>
    </r>
    <r>
      <rPr>
        <b/>
        <i/>
        <sz val="14"/>
        <color theme="1"/>
        <rFont val="Times New Roman"/>
        <family val="1"/>
      </rPr>
      <t xml:space="preserve"> 05 điểm.</t>
    </r>
  </si>
  <si>
    <r>
      <t xml:space="preserve">Có thời gian kinh nghiệm tham gia công việc </t>
    </r>
    <r>
      <rPr>
        <sz val="14"/>
        <color rgb="FFFF0000"/>
        <rFont val="Times New Roman"/>
        <family val="1"/>
      </rPr>
      <t>thẩm tra</t>
    </r>
    <r>
      <rPr>
        <sz val="14"/>
        <color theme="1"/>
        <rFont val="Times New Roman"/>
        <family val="2"/>
      </rPr>
      <t xml:space="preserve"> dự toán thiết kế lưới điện tối thiểu 03 năm và đã làm chủ trì lập dự toán chuyên môn ít nhất 01 công trình cấp IV trở lên cùng loại (chỉ xem xét các dự án/công trình Cải tạo/Nâng cấp và phát triển lưới điện trung hạ thế nổi, ngầm, trạm biến áp hoặc các công trình tương tự đã được nghiệm thu hoàn thành kể từ ngày 01/01/2022 đến trước thời điểm đóng thầu), với số lượng như sau:</t>
    </r>
  </si>
  <si>
    <r>
      <t xml:space="preserve">   Có thời gian kinh nghiệm tham gia công việc </t>
    </r>
    <r>
      <rPr>
        <sz val="14"/>
        <color rgb="FFFF0000"/>
        <rFont val="Times New Roman"/>
        <family val="1"/>
      </rPr>
      <t>chủ trì thẩm tra thiết kế phần xây dựng</t>
    </r>
    <r>
      <rPr>
        <sz val="14"/>
        <color theme="1"/>
        <rFont val="Times New Roman"/>
        <family val="2"/>
      </rPr>
      <t xml:space="preserve"> dự án lưới điện tối thiểu 03 năm và đã làm chủ nhiệm thiết kế chuyên môn ít nhất 02 công trình cấp IV trở lên cùng loại (chỉ xem xét các dự án/công trình Cải tạo/Nâng cấp và phát triển lưới điện trung hạ thế nổi, ngầm, trạm biến áp hoặc các công trình tương tự đã được nghiệm thu công tác thiết kế, lập BCNCKT kể từ ngày 01/01/2022 đến trước thời điểm đóng thầu), với số lượng như sau:</t>
    </r>
  </si>
  <si>
    <r>
      <t xml:space="preserve">   Có thời gian kinh nghiệm tham gia công việc </t>
    </r>
    <r>
      <rPr>
        <sz val="14"/>
        <color rgb="FFFF0000"/>
        <rFont val="Times New Roman"/>
        <family val="1"/>
      </rPr>
      <t>chủ trì thẩm tra thiết kế phần chuyên điện</t>
    </r>
    <r>
      <rPr>
        <sz val="14"/>
        <color theme="1"/>
        <rFont val="Times New Roman"/>
        <family val="2"/>
      </rPr>
      <t xml:space="preserve"> dự án lưới điện tối thiểu 03 năm và đã làm chủ nhiệm thiết kế chuyên môn ít nhất 02 công trình cấp IV trở lên cùng loại (chỉ xem xét các dự án/công trình Cải tạo/Nâng cấp và phát triển lưới điện trung hạ thế nổi, ngầm, trạm biến áp hoặc các công trình tương tự đã được nghiệm thu công tác thiết kế, lập BCNCKT kể từ ngày 01/01/2022 đến trước thời điểm đóng thầu), với số lượng như sau:</t>
    </r>
  </si>
  <si>
    <t>4) Quy định về năng lực của cá nhân, tổ chức tư vấn: áp dụng theo Nghị định số 175/2024/NĐ-CP ngày 30/12/2024.</t>
  </si>
  <si>
    <r>
      <t xml:space="preserve">Đã thực hiện </t>
    </r>
    <r>
      <rPr>
        <sz val="14"/>
        <color rgb="FFFF0000"/>
        <rFont val="Times New Roman"/>
        <family val="1"/>
      </rPr>
      <t xml:space="preserve">thẩm tra </t>
    </r>
    <r>
      <rPr>
        <sz val="14"/>
        <color theme="1"/>
        <rFont val="Times New Roman"/>
        <family val="1"/>
      </rPr>
      <t>ít nhất 01 công trình cấp IV trở lên cùng loại (Cải tạo/Nâng cấp và phát triển lưới điện trung hạ thế nổi và ngầm, trạm biến thế hoặc các công trình tương tự) và đã được nghiệm thu kể từ ngày 01/01/2022 đến trước thời điểm đóng thầu (Thời điểm xác định hợp đồng hoàn thành để xác định hợp đồng tương tự là thời điểm nghiệm thu công việc hoàn thành. Đối với các hợp đồng mà Bên mời thầu, Tổ chuyên gia có bằng chứng cho thấy Nhà thầu đã thực hiện với tư cách Nhà thầu phụ do được chuyển nhượng bất hợp pháp, vi phạm quy định tại Khoản 8 Điều 16 của Luật Đấu thầu thì hợp đồng ngày sẽ không được xem xét, đánh giá).</t>
    </r>
  </si>
  <si>
    <t xml:space="preserve"> - Uy tín của nhà thầu thông qua việc tham dự thầu, kết quả thực hiện hợp đồng của nhà thầu thực hiện theo quy định tại Điều 19 và Điều 20 của Nghị định số 214/2025/NĐ-CP. Đối với nhà thầu là tư vấn lập hồ sơ mời thầu, uy tín của nhà thầu thông qua việc tham dự thầu, kết quả thực hiện hợp đồng của nhà thầu còn thể hiện qua số lượng hồ sơ mời thầu bị kết luận có nội dung vi phạm quy định tại khoản 3 Điều 44 của Luật Đấu thầu (Các hợp đồng trong thời gian từ 01/01/2022 đến nay).</t>
  </si>
  <si>
    <t>1) Mức điểm tối thiểu theo Thông tư 79/2025/TT-BTC ngày 04/8/2025 của Bộ tài chính về việc Hướng dẫn việc cung cấp, đăng tải thông tin về đấu thầu và mẫu hồ sơ đấu thầu trên Hệ thống mạng đấu thầu quốc gia.</t>
  </si>
  <si>
    <r>
      <t xml:space="preserve">Chứng minh bằng hợp đồng, quyết định phê duyệt, biên bản nghiệm thu đính kèm, với số lượng như sau:
- Có 0 hợp đồng thực hiện toàn bộ các công việc </t>
    </r>
    <r>
      <rPr>
        <sz val="14"/>
        <color rgb="FFFF0000"/>
        <rFont val="Times New Roman"/>
        <family val="1"/>
      </rPr>
      <t>thẩm tra BCNCKT; thẩm tra TKBVTC-DT công trình</t>
    </r>
    <r>
      <rPr>
        <sz val="14"/>
        <color theme="1"/>
        <rFont val="Times New Roman"/>
        <family val="2"/>
      </rPr>
      <t xml:space="preserve"> cấp IV: 00 điểm.
- Có 01 hợp đồng thực hiện toàn bộ các công việc </t>
    </r>
    <r>
      <rPr>
        <sz val="14"/>
        <color rgb="FFFF0000"/>
        <rFont val="Times New Roman"/>
        <family val="1"/>
      </rPr>
      <t>thẩm tra BCNCKT;</t>
    </r>
    <r>
      <rPr>
        <sz val="14"/>
        <color theme="1"/>
        <rFont val="Times New Roman"/>
        <family val="2"/>
      </rPr>
      <t xml:space="preserve"> </t>
    </r>
    <r>
      <rPr>
        <sz val="14"/>
        <color rgb="FFFF0000"/>
        <rFont val="Times New Roman"/>
        <family val="1"/>
      </rPr>
      <t>thẩm tra TKBVTC-DT công trình</t>
    </r>
    <r>
      <rPr>
        <sz val="14"/>
        <color theme="1"/>
        <rFont val="Times New Roman"/>
        <family val="2"/>
      </rPr>
      <t xml:space="preserve"> cấp IV (đạt 60% số điểm): 4.2 điểm.
- Có từ 02 hợp đồng thực hiện toàn bộ các công việc</t>
    </r>
    <r>
      <rPr>
        <sz val="14"/>
        <color rgb="FFFF0000"/>
        <rFont val="Times New Roman"/>
        <family val="1"/>
      </rPr>
      <t xml:space="preserve"> thẩm tra BCNCKT; thẩm tra TKBVTC-DT công trình</t>
    </r>
    <r>
      <rPr>
        <sz val="14"/>
        <color theme="1"/>
        <rFont val="Times New Roman"/>
        <family val="2"/>
      </rPr>
      <t xml:space="preserve"> cấp IV(đạt 100% số điểm): 07 điểm.</t>
    </r>
  </si>
  <si>
    <t>Có ít nhất 03 cá nhân
- Không đáp ứng yêu cầu: 0 điểm
- Đáp ứng yêu cầu: 03 điểm</t>
  </si>
  <si>
    <r>
      <t xml:space="preserve">- Không đáp ứng (đạt 0% điểm): </t>
    </r>
    <r>
      <rPr>
        <b/>
        <i/>
        <sz val="14"/>
        <color theme="1"/>
        <rFont val="Times New Roman"/>
        <family val="1"/>
      </rPr>
      <t>00 điểm.</t>
    </r>
    <r>
      <rPr>
        <sz val="14"/>
        <color theme="1"/>
        <rFont val="Times New Roman"/>
        <family val="1"/>
      </rPr>
      <t xml:space="preserve">
- Đáp ứng (đạt 100% số điểm)</t>
    </r>
    <r>
      <rPr>
        <b/>
        <i/>
        <sz val="14"/>
        <color theme="1"/>
        <rFont val="Times New Roman"/>
        <family val="1"/>
      </rPr>
      <t>: 5 điểm.</t>
    </r>
  </si>
  <si>
    <r>
      <t xml:space="preserve">- Không đáp ứng (đạt 0% điểm): </t>
    </r>
    <r>
      <rPr>
        <b/>
        <i/>
        <sz val="14"/>
        <color theme="1"/>
        <rFont val="Times New Roman"/>
        <family val="1"/>
      </rPr>
      <t>00 điểm.</t>
    </r>
    <r>
      <rPr>
        <sz val="14"/>
        <color theme="1"/>
        <rFont val="Times New Roman"/>
        <family val="1"/>
      </rPr>
      <t xml:space="preserve">
- Đáp ứng (đạt 100% số điểm)</t>
    </r>
    <r>
      <rPr>
        <b/>
        <i/>
        <sz val="14"/>
        <color theme="1"/>
        <rFont val="Times New Roman"/>
        <family val="1"/>
      </rPr>
      <t>: 04 điểm.</t>
    </r>
  </si>
  <si>
    <r>
      <t xml:space="preserve">Chứng minh bằng hợp đồng, quyết định phê duyệt, biên bản nghiệm thu đính kèm </t>
    </r>
    <r>
      <rPr>
        <b/>
        <sz val="14"/>
        <color rgb="FFFF0000"/>
        <rFont val="Times New Roman"/>
        <family val="1"/>
      </rPr>
      <t>với vai trò chủ nhiệm thẩm tra BCNCKT; thẩm tra TKBVTC-DT công trình,</t>
    </r>
    <r>
      <rPr>
        <sz val="14"/>
        <color theme="1"/>
        <rFont val="Times New Roman"/>
        <family val="1"/>
      </rPr>
      <t xml:space="preserve"> với số lượng như sau:
</t>
    </r>
    <r>
      <rPr>
        <sz val="14"/>
        <color rgb="FF0070C0"/>
        <rFont val="Times New Roman"/>
        <family val="1"/>
      </rPr>
      <t xml:space="preserve">-Có 0 công trình (đạt 0% điểm): </t>
    </r>
    <r>
      <rPr>
        <b/>
        <i/>
        <sz val="14"/>
        <color rgb="FF0070C0"/>
        <rFont val="Times New Roman"/>
        <family val="1"/>
      </rPr>
      <t>00 điểm.</t>
    </r>
    <r>
      <rPr>
        <sz val="14"/>
        <color rgb="FF0070C0"/>
        <rFont val="Times New Roman"/>
        <family val="1"/>
      </rPr>
      <t xml:space="preserve">
-Có 01 công trình (đạt 60% số điểm): </t>
    </r>
    <r>
      <rPr>
        <b/>
        <i/>
        <sz val="14"/>
        <color rgb="FF0070C0"/>
        <rFont val="Times New Roman"/>
        <family val="1"/>
      </rPr>
      <t>12 điểm.</t>
    </r>
    <r>
      <rPr>
        <sz val="14"/>
        <color rgb="FF0070C0"/>
        <rFont val="Times New Roman"/>
        <family val="1"/>
      </rPr>
      <t xml:space="preserve">
-Có từ 02 công trình trở lên (đạt 100% số điểm): </t>
    </r>
    <r>
      <rPr>
        <b/>
        <i/>
        <sz val="14"/>
        <color rgb="FF0070C0"/>
        <rFont val="Times New Roman"/>
        <family val="1"/>
      </rPr>
      <t>20 điểm.</t>
    </r>
  </si>
  <si>
    <r>
      <t xml:space="preserve">   Chứng minh bằng hợp đồng, quyết định phê duyệt, biên bản nghiệm thu đính kèm </t>
    </r>
    <r>
      <rPr>
        <b/>
        <sz val="14"/>
        <color theme="1"/>
        <rFont val="Times New Roman"/>
        <family val="1"/>
      </rPr>
      <t>với vai trò</t>
    </r>
    <r>
      <rPr>
        <b/>
        <sz val="14"/>
        <color rgb="FFFF0000"/>
        <rFont val="Times New Roman"/>
        <family val="1"/>
      </rPr>
      <t xml:space="preserve"> chủ trì thẩm tra thiết kế phần chuyên điện</t>
    </r>
    <r>
      <rPr>
        <sz val="14"/>
        <color theme="1"/>
        <rFont val="Times New Roman"/>
        <family val="2"/>
      </rPr>
      <t xml:space="preserve">, với số lượng như sau:
</t>
    </r>
    <r>
      <rPr>
        <sz val="14"/>
        <color rgb="FF0070C0"/>
        <rFont val="Times New Roman"/>
        <family val="1"/>
      </rPr>
      <t>-Có 0 công trình (đạt 0% điểm): 00 điểm.
-Có 01 công trình (đạt 60% số điểm): 3.6 điểm.
-Có từ 02 công trình trở lên (đạt 100% số điểm): 06 điểm.</t>
    </r>
  </si>
  <si>
    <r>
      <t>Chứng minh bằng hợp đồng, quyết định phê duyệt, biên bản nghiệm thu đính kèm</t>
    </r>
    <r>
      <rPr>
        <b/>
        <sz val="14"/>
        <color theme="1"/>
        <rFont val="Times New Roman"/>
        <family val="1"/>
      </rPr>
      <t xml:space="preserve"> với vai trò </t>
    </r>
    <r>
      <rPr>
        <b/>
        <sz val="14"/>
        <color rgb="FFFF0000"/>
        <rFont val="Times New Roman"/>
        <family val="1"/>
      </rPr>
      <t>chủ trì thẩm tra thiết kế phần</t>
    </r>
    <r>
      <rPr>
        <b/>
        <sz val="14"/>
        <color theme="1"/>
        <rFont val="Times New Roman"/>
        <family val="1"/>
      </rPr>
      <t xml:space="preserve"> xây dựng</t>
    </r>
    <r>
      <rPr>
        <sz val="14"/>
        <color theme="1"/>
        <rFont val="Times New Roman"/>
        <family val="1"/>
      </rPr>
      <t xml:space="preserve">, với số lượng như sau:
</t>
    </r>
    <r>
      <rPr>
        <sz val="14"/>
        <color rgb="FF0070C0"/>
        <rFont val="Times New Roman"/>
        <family val="1"/>
      </rPr>
      <t xml:space="preserve">-Có 0 công trình (đạt 0% điểm): </t>
    </r>
    <r>
      <rPr>
        <b/>
        <i/>
        <sz val="14"/>
        <color rgb="FF0070C0"/>
        <rFont val="Times New Roman"/>
        <family val="1"/>
      </rPr>
      <t>00 điểm.</t>
    </r>
    <r>
      <rPr>
        <sz val="14"/>
        <color rgb="FF0070C0"/>
        <rFont val="Times New Roman"/>
        <family val="1"/>
      </rPr>
      <t xml:space="preserve">
-Có 01 công trình (đạt 60% số điểm): </t>
    </r>
    <r>
      <rPr>
        <b/>
        <i/>
        <sz val="14"/>
        <color rgb="FF0070C0"/>
        <rFont val="Times New Roman"/>
        <family val="1"/>
      </rPr>
      <t>3.6 điểm.</t>
    </r>
    <r>
      <rPr>
        <sz val="14"/>
        <color rgb="FF0070C0"/>
        <rFont val="Times New Roman"/>
        <family val="1"/>
      </rPr>
      <t xml:space="preserve">
-Có từ 02 công trình trở lên (đạt 100% số điểm): </t>
    </r>
    <r>
      <rPr>
        <b/>
        <i/>
        <sz val="14"/>
        <color rgb="FF0070C0"/>
        <rFont val="Times New Roman"/>
        <family val="1"/>
      </rPr>
      <t>06 điểm.</t>
    </r>
  </si>
  <si>
    <r>
      <t xml:space="preserve">   Chứng minh bằng hợp đồng, quyết định phê duyệt, biên bản nghiệm thu đính kèm </t>
    </r>
    <r>
      <rPr>
        <b/>
        <sz val="14"/>
        <color theme="1"/>
        <rFont val="Times New Roman"/>
        <family val="1"/>
      </rPr>
      <t xml:space="preserve">với vai trò chủ trì </t>
    </r>
    <r>
      <rPr>
        <b/>
        <sz val="14"/>
        <color rgb="FFFF0000"/>
        <rFont val="Times New Roman"/>
        <family val="1"/>
      </rPr>
      <t>thẩm tra</t>
    </r>
    <r>
      <rPr>
        <b/>
        <sz val="14"/>
        <color theme="1"/>
        <rFont val="Times New Roman"/>
        <family val="1"/>
      </rPr>
      <t xml:space="preserve"> tổng mức đầu tư, dự toán chuyên môn</t>
    </r>
    <r>
      <rPr>
        <sz val="14"/>
        <color theme="1"/>
        <rFont val="Times New Roman"/>
        <family val="2"/>
      </rPr>
      <t xml:space="preserve">, với số lượng như sau:
</t>
    </r>
    <r>
      <rPr>
        <sz val="14"/>
        <color rgb="FF0070C0"/>
        <rFont val="Times New Roman"/>
        <family val="1"/>
      </rPr>
      <t>-Có 0 công trình (đạt 0% điểm): 00 điểm.
-Có 01 công trình (đạt 60% số điểm): 3.6 điểm.
-Có từ 02 công trình trở lên (đạt 100% số điểm): 06 điểm.</t>
    </r>
  </si>
  <si>
    <t>■ Bảng liệt kê danh sách nhân sự của nhà thầu: số lượng, chức vụ, trình độ chuyên môn, kinh nghiệm; kèm theo bằng cấp chuyên môn, chứng chỉ hàng nghề hoạt động xây dựng còn hiệu lực.</t>
  </si>
  <si>
    <r>
      <t xml:space="preserve"> Chủ nhiệm </t>
    </r>
    <r>
      <rPr>
        <b/>
        <sz val="14"/>
        <color rgb="FFFF0000"/>
        <rFont val="Times New Roman"/>
        <family val="1"/>
      </rPr>
      <t>thẩm tra BCNCKT; thẩm tra TKBVTC-DT công trình</t>
    </r>
    <r>
      <rPr>
        <b/>
        <sz val="14"/>
        <color theme="1"/>
        <rFont val="Times New Roman"/>
        <family val="1"/>
      </rPr>
      <t>: 01 người</t>
    </r>
  </si>
  <si>
    <r>
      <t xml:space="preserve">  Chủ trì </t>
    </r>
    <r>
      <rPr>
        <b/>
        <sz val="14"/>
        <color rgb="FFFF0000"/>
        <rFont val="Times New Roman"/>
        <family val="1"/>
      </rPr>
      <t>thẩm tra</t>
    </r>
    <r>
      <rPr>
        <b/>
        <sz val="14"/>
        <color theme="1"/>
        <rFont val="Times New Roman"/>
        <family val="1"/>
      </rPr>
      <t xml:space="preserve"> thiết kế phần xây dựng: 01 người</t>
    </r>
  </si>
  <si>
    <r>
      <t xml:space="preserve">  Chủ trì</t>
    </r>
    <r>
      <rPr>
        <b/>
        <sz val="14"/>
        <color rgb="FFFF0000"/>
        <rFont val="Times New Roman"/>
        <family val="1"/>
      </rPr>
      <t xml:space="preserve"> thẩm tra thiết kế</t>
    </r>
    <r>
      <rPr>
        <b/>
        <sz val="14"/>
        <color theme="1"/>
        <rFont val="Times New Roman"/>
        <family val="1"/>
      </rPr>
      <t xml:space="preserve"> phần điện: 01 người</t>
    </r>
  </si>
  <si>
    <r>
      <t xml:space="preserve">  Chủ trì </t>
    </r>
    <r>
      <rPr>
        <b/>
        <sz val="14"/>
        <color rgb="FFFF0000"/>
        <rFont val="Times New Roman"/>
        <family val="1"/>
      </rPr>
      <t>thẩm tra</t>
    </r>
    <r>
      <rPr>
        <b/>
        <sz val="14"/>
        <color theme="1"/>
        <rFont val="Times New Roman"/>
        <family val="1"/>
      </rPr>
      <t xml:space="preserve"> tổng mức đầu tư, tổng dự toán: 01 người</t>
    </r>
  </si>
  <si>
    <t>6) Trường hợp nhà thầu có đủ năng lực đảm nhận các công tác khảo sát, lập BCNCKT, TKBVTC công trình, lập tổng mức đầu tư/tổng dự toán thì nhân sự yêu cầu tại các Mục 4.1, 4.2, 4.3, 4.4  trong tiêu chuẩn đánh giá kỹ thuật trên có thể trùng nhau nhưng phải đảm bảo đáp ứng yêu cầu năng lực, kinh nghiệm của tổ chức và theo từng chức danh được phân công đảm nhận.</t>
  </si>
  <si>
    <t>7) Nhà thầu kèm toàn bộ tài liệu để chứng minh theo các yêu cầu liên quan đến công tác Tư vấn khảo sát, lập BCNCKT, TKBVTC, lập tổng mức đầu tư/tổng dự toán công trình: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</si>
</sst>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33" x14ac:knownFonts="1">
    <font>
      <sz val="14"/>
      <color theme="1"/>
      <name val="Times New Roman"/>
      <family val="2"/>
    </font>
    <font>
      <b/>
      <sz val="14"/>
      <color theme="1"/>
      <name val="Times New Roman"/>
      <family val="1"/>
    </font>
    <font>
      <sz val="14"/>
      <color theme="1"/>
      <name val="Times New Roman"/>
      <family val="1"/>
    </font>
    <font>
      <sz val="13"/>
      <color theme="1"/>
      <name val="Times New Roman"/>
      <family val="1"/>
    </font>
    <font>
      <b/>
      <sz val="14"/>
      <color rgb="FFFF0000"/>
      <name val="Times New Roman"/>
      <family val="1"/>
    </font>
    <font>
      <sz val="14"/>
      <color theme="1"/>
      <name val="Times New Roman"/>
      <family val="2"/>
    </font>
    <font>
      <sz val="12"/>
      <color theme="1"/>
      <name val="Times New Roman"/>
      <family val="2"/>
      <charset val="163"/>
    </font>
    <font>
      <sz val="10"/>
      <color theme="1"/>
      <name val="Times New Roman"/>
      <family val="1"/>
    </font>
    <font>
      <sz val="12"/>
      <color theme="1"/>
      <name val="Times New Roman"/>
      <family val="1"/>
    </font>
    <font>
      <b/>
      <sz val="12"/>
      <color theme="1"/>
      <name val="Times New Roman"/>
      <family val="1"/>
    </font>
    <font>
      <sz val="13"/>
      <color theme="1"/>
      <name val="Times New Roman"/>
      <family val="2"/>
      <charset val="163"/>
    </font>
    <font>
      <sz val="13.5"/>
      <color theme="1"/>
      <name val="Times New Roman"/>
      <family val="2"/>
      <charset val="163"/>
    </font>
    <font>
      <b/>
      <sz val="13.5"/>
      <color theme="1"/>
      <name val="Times New Roman"/>
      <family val="1"/>
    </font>
    <font>
      <i/>
      <sz val="13.5"/>
      <color theme="1"/>
      <name val="Times New Roman"/>
      <family val="1"/>
    </font>
    <font>
      <u/>
      <sz val="13.5"/>
      <color theme="1"/>
      <name val="Times New Roman"/>
      <family val="2"/>
      <charset val="163"/>
    </font>
    <font>
      <b/>
      <sz val="13.5"/>
      <color theme="1"/>
      <name val="Times New Roman"/>
      <family val="2"/>
      <charset val="163"/>
    </font>
    <font>
      <sz val="13.5"/>
      <color theme="1"/>
      <name val="Times New Roman"/>
      <family val="1"/>
    </font>
    <font>
      <b/>
      <i/>
      <sz val="11.5"/>
      <color theme="1"/>
      <name val="Times New Roman"/>
      <family val="1"/>
    </font>
    <font>
      <sz val="11.5"/>
      <color theme="1"/>
      <name val="Times New Roman"/>
      <family val="1"/>
    </font>
    <font>
      <b/>
      <sz val="13"/>
      <color theme="1"/>
      <name val="Times New Roman"/>
      <family val="1"/>
    </font>
    <font>
      <sz val="12"/>
      <color theme="1"/>
      <name val="Calibri"/>
      <family val="2"/>
    </font>
    <font>
      <b/>
      <u/>
      <sz val="13.5"/>
      <color theme="1"/>
      <name val="Times New Roman"/>
      <family val="1"/>
    </font>
    <font>
      <u/>
      <sz val="13.5"/>
      <color theme="1"/>
      <name val="Times New Roman"/>
      <family val="1"/>
    </font>
    <font>
      <sz val="12"/>
      <color rgb="FFFF0000"/>
      <name val="Times New Roman"/>
      <family val="1"/>
    </font>
    <font>
      <b/>
      <i/>
      <sz val="14"/>
      <color theme="1"/>
      <name val="Times New Roman"/>
      <family val="1"/>
    </font>
    <font>
      <b/>
      <u/>
      <sz val="14"/>
      <color theme="1"/>
      <name val="Times New Roman"/>
      <family val="1"/>
    </font>
    <font>
      <sz val="12"/>
      <color rgb="FF000000"/>
      <name val="Times New Roman"/>
      <family val="1"/>
    </font>
    <font>
      <sz val="14"/>
      <color rgb="FFFF0000"/>
      <name val="Times New Roman"/>
      <family val="2"/>
    </font>
    <font>
      <b/>
      <sz val="14"/>
      <name val="Times New Roman"/>
      <family val="1"/>
    </font>
    <font>
      <sz val="14"/>
      <color rgb="FFFF0000"/>
      <name val="Times New Roman"/>
      <family val="1"/>
    </font>
    <font>
      <sz val="14"/>
      <name val="Times New Roman"/>
      <family val="1"/>
    </font>
    <font>
      <sz val="14"/>
      <color rgb="FF0070C0"/>
      <name val="Times New Roman"/>
      <family val="1"/>
    </font>
    <font>
      <b/>
      <i/>
      <sz val="14"/>
      <color rgb="FF0070C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5" fillId="0" borderId="0" applyFont="0" applyFill="0" applyBorder="0" applyAlignment="0" applyProtection="0"/>
    <xf numFmtId="0" fontId="6" fillId="0" borderId="0"/>
  </cellStyleXfs>
  <cellXfs count="122">
    <xf numFmtId="0" fontId="0" fillId="0" borderId="0" xfId="0"/>
    <xf numFmtId="0" fontId="0" fillId="0" borderId="0" xfId="0" applyAlignme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justify" vertical="center" wrapText="1"/>
    </xf>
    <xf numFmtId="0" fontId="0" fillId="0" borderId="1" xfId="0" applyBorder="1" applyAlignment="1">
      <alignment horizontal="justify" vertical="center" wrapText="1"/>
    </xf>
    <xf numFmtId="0" fontId="0" fillId="0" borderId="1" xfId="0" applyBorder="1" applyAlignment="1">
      <alignment horizontal="center" vertical="center"/>
    </xf>
    <xf numFmtId="0" fontId="1" fillId="0" borderId="1" xfId="0" applyFont="1" applyBorder="1" applyAlignment="1">
      <alignment horizontal="justify" vertical="center" wrapText="1"/>
    </xf>
    <xf numFmtId="0" fontId="3" fillId="0" borderId="0" xfId="0" applyFont="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xf>
    <xf numFmtId="0" fontId="2" fillId="0" borderId="0" xfId="0" applyFont="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justify" vertical="center" wrapText="1"/>
    </xf>
    <xf numFmtId="0" fontId="0" fillId="0" borderId="0" xfId="0" applyFill="1" applyAlignment="1">
      <alignment vertical="center"/>
    </xf>
    <xf numFmtId="0" fontId="0" fillId="0" borderId="1" xfId="0" applyFill="1" applyBorder="1" applyAlignment="1">
      <alignment horizontal="center" vertical="center"/>
    </xf>
    <xf numFmtId="0" fontId="2" fillId="0" borderId="1" xfId="0" applyFont="1" applyFill="1" applyBorder="1" applyAlignment="1">
      <alignment horizontal="justify" vertical="center" wrapText="1"/>
    </xf>
    <xf numFmtId="0" fontId="4" fillId="2" borderId="1" xfId="0" applyFont="1" applyFill="1" applyBorder="1" applyAlignment="1">
      <alignment horizontal="justify" vertical="center" wrapText="1"/>
    </xf>
    <xf numFmtId="2" fontId="0" fillId="0" borderId="0" xfId="0" applyNumberFormat="1" applyAlignment="1">
      <alignment vertical="center"/>
    </xf>
    <xf numFmtId="164" fontId="0" fillId="0" borderId="0" xfId="0" applyNumberFormat="1" applyAlignment="1">
      <alignment vertical="center"/>
    </xf>
    <xf numFmtId="0" fontId="10" fillId="0" borderId="0" xfId="2" applyFont="1" applyFill="1" applyAlignment="1">
      <alignment horizontal="left"/>
    </xf>
    <xf numFmtId="0" fontId="11" fillId="0" borderId="0" xfId="2" applyFont="1" applyFill="1" applyAlignment="1">
      <alignment horizontal="center"/>
    </xf>
    <xf numFmtId="0" fontId="12" fillId="0" borderId="0" xfId="2" applyFont="1" applyFill="1" applyAlignment="1">
      <alignment horizontal="left"/>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2" fontId="7" fillId="0" borderId="1" xfId="2" applyNumberFormat="1" applyFont="1" applyFill="1" applyBorder="1" applyAlignment="1">
      <alignment vertical="center" wrapText="1"/>
    </xf>
    <xf numFmtId="2" fontId="8" fillId="0" borderId="1" xfId="2" applyNumberFormat="1" applyFont="1" applyFill="1" applyBorder="1" applyAlignment="1">
      <alignment vertical="center" wrapText="1"/>
    </xf>
    <xf numFmtId="0" fontId="8" fillId="0" borderId="1" xfId="2" applyFont="1" applyFill="1" applyBorder="1" applyAlignment="1">
      <alignment vertical="center" wrapText="1"/>
    </xf>
    <xf numFmtId="2" fontId="8" fillId="0" borderId="1" xfId="2" applyNumberFormat="1" applyFont="1" applyFill="1" applyBorder="1" applyAlignment="1">
      <alignment horizontal="center" vertical="center" wrapText="1"/>
    </xf>
    <xf numFmtId="0" fontId="8" fillId="0" borderId="1" xfId="2" applyFont="1" applyFill="1" applyBorder="1" applyAlignment="1">
      <alignment horizontal="center" vertical="center" wrapText="1"/>
    </xf>
    <xf numFmtId="2" fontId="8" fillId="0" borderId="1" xfId="2" quotePrefix="1" applyNumberFormat="1" applyFont="1" applyFill="1" applyBorder="1" applyAlignment="1">
      <alignment horizontal="left" vertical="center" wrapText="1"/>
    </xf>
    <xf numFmtId="2" fontId="8" fillId="0" borderId="1" xfId="2" quotePrefix="1" applyNumberFormat="1" applyFont="1" applyFill="1" applyBorder="1" applyAlignment="1">
      <alignment vertical="center" wrapText="1"/>
    </xf>
    <xf numFmtId="0" fontId="11" fillId="0" borderId="0" xfId="2" applyFont="1" applyFill="1" applyAlignment="1">
      <alignment horizontal="left" vertical="center"/>
    </xf>
    <xf numFmtId="0" fontId="12" fillId="0" borderId="0" xfId="2" applyFont="1" applyFill="1" applyAlignment="1">
      <alignment horizontal="left" vertical="center"/>
    </xf>
    <xf numFmtId="0" fontId="14" fillId="0" borderId="0" xfId="2" applyFont="1" applyFill="1" applyAlignment="1">
      <alignment horizontal="left" vertical="center"/>
    </xf>
    <xf numFmtId="0" fontId="11" fillId="0" borderId="0" xfId="2" quotePrefix="1" applyFont="1" applyFill="1" applyAlignment="1">
      <alignment horizontal="left" vertical="center"/>
    </xf>
    <xf numFmtId="2" fontId="9" fillId="0" borderId="1" xfId="2" applyNumberFormat="1" applyFont="1" applyFill="1" applyBorder="1" applyAlignment="1">
      <alignment vertical="center" wrapText="1"/>
    </xf>
    <xf numFmtId="0" fontId="11" fillId="0" borderId="0" xfId="2" applyFont="1" applyFill="1" applyAlignment="1">
      <alignment horizontal="left" wrapText="1"/>
    </xf>
    <xf numFmtId="0" fontId="11" fillId="0" borderId="0" xfId="2" applyFont="1" applyFill="1" applyAlignment="1"/>
    <xf numFmtId="0" fontId="0" fillId="0" borderId="0" xfId="0" applyAlignment="1"/>
    <xf numFmtId="0" fontId="22" fillId="0" borderId="0" xfId="2" applyFont="1" applyFill="1" applyAlignment="1"/>
    <xf numFmtId="0" fontId="11" fillId="0" borderId="0" xfId="2" applyFont="1" applyFill="1" applyAlignment="1">
      <alignment wrapText="1"/>
    </xf>
    <xf numFmtId="0" fontId="11" fillId="0" borderId="0" xfId="2" applyFont="1" applyFill="1" applyAlignment="1">
      <alignment horizontal="center" wrapText="1"/>
    </xf>
    <xf numFmtId="0" fontId="0" fillId="0" borderId="0" xfId="0" applyAlignment="1">
      <alignment wrapText="1"/>
    </xf>
    <xf numFmtId="0" fontId="12" fillId="0" borderId="0" xfId="2" applyFont="1" applyFill="1" applyAlignment="1">
      <alignment horizontal="center" wrapText="1"/>
    </xf>
    <xf numFmtId="0" fontId="13" fillId="0" borderId="0" xfId="2" applyFont="1" applyFill="1" applyAlignment="1">
      <alignment wrapText="1"/>
    </xf>
    <xf numFmtId="0" fontId="13" fillId="0" borderId="0" xfId="2" applyFont="1" applyFill="1" applyAlignment="1">
      <alignment horizontal="center" wrapText="1"/>
    </xf>
    <xf numFmtId="0" fontId="19" fillId="0" borderId="1" xfId="2" applyFont="1" applyFill="1" applyBorder="1" applyAlignment="1">
      <alignment horizontal="center" vertical="center" wrapText="1"/>
    </xf>
    <xf numFmtId="0" fontId="3" fillId="0" borderId="1" xfId="2" applyFont="1" applyFill="1" applyBorder="1" applyAlignment="1">
      <alignment horizontal="center" vertical="center" wrapText="1"/>
    </xf>
    <xf numFmtId="0" fontId="6" fillId="0" borderId="0" xfId="2" applyAlignment="1">
      <alignment wrapText="1"/>
    </xf>
    <xf numFmtId="2" fontId="6" fillId="0" borderId="0" xfId="2" applyNumberFormat="1" applyFont="1" applyFill="1" applyAlignment="1">
      <alignment wrapText="1"/>
    </xf>
    <xf numFmtId="0" fontId="17" fillId="0" borderId="0" xfId="2" applyFont="1" applyFill="1" applyAlignment="1">
      <alignment wrapText="1"/>
    </xf>
    <xf numFmtId="0" fontId="18" fillId="0" borderId="0" xfId="2" quotePrefix="1" applyFont="1" applyFill="1" applyAlignment="1">
      <alignment wrapText="1"/>
    </xf>
    <xf numFmtId="0" fontId="18" fillId="0" borderId="0" xfId="2" applyFont="1" applyFill="1" applyAlignment="1">
      <alignment wrapText="1"/>
    </xf>
    <xf numFmtId="2" fontId="1" fillId="0" borderId="1" xfId="1" applyNumberFormat="1" applyFont="1" applyFill="1" applyBorder="1" applyAlignment="1">
      <alignment horizontal="center" vertical="center"/>
    </xf>
    <xf numFmtId="2" fontId="0" fillId="0" borderId="0" xfId="1" applyNumberFormat="1" applyFont="1" applyAlignment="1">
      <alignment horizontal="center" vertical="center"/>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0" xfId="0" applyFont="1" applyAlignment="1">
      <alignment vertical="center"/>
    </xf>
    <xf numFmtId="0" fontId="0" fillId="0" borderId="0" xfId="0" applyFont="1" applyAlignment="1">
      <alignment horizontal="left" vertical="center"/>
    </xf>
    <xf numFmtId="0" fontId="1" fillId="0" borderId="1" xfId="2" applyFont="1" applyFill="1" applyBorder="1" applyAlignment="1">
      <alignment horizontal="center" vertical="center" wrapText="1"/>
    </xf>
    <xf numFmtId="2" fontId="2" fillId="0" borderId="1" xfId="2" applyNumberFormat="1" applyFont="1" applyFill="1" applyBorder="1" applyAlignment="1">
      <alignment vertical="center" wrapText="1"/>
    </xf>
    <xf numFmtId="0" fontId="1" fillId="0" borderId="1" xfId="2" applyFont="1" applyFill="1" applyBorder="1" applyAlignment="1">
      <alignment vertical="center" wrapText="1"/>
    </xf>
    <xf numFmtId="0" fontId="0" fillId="0" borderId="0" xfId="0" applyFont="1" applyFill="1" applyAlignment="1">
      <alignment vertical="center"/>
    </xf>
    <xf numFmtId="2" fontId="2" fillId="0" borderId="1" xfId="2" quotePrefix="1" applyNumberFormat="1" applyFont="1" applyFill="1" applyBorder="1" applyAlignment="1">
      <alignment horizontal="left" vertical="center" wrapText="1"/>
    </xf>
    <xf numFmtId="0" fontId="0" fillId="0" borderId="0" xfId="0" applyFont="1" applyAlignment="1">
      <alignment horizontal="center" vertical="center"/>
    </xf>
    <xf numFmtId="0" fontId="0" fillId="0" borderId="0" xfId="0" applyFont="1" applyAlignment="1">
      <alignment horizontal="left" vertical="center" wrapText="1"/>
    </xf>
    <xf numFmtId="0" fontId="2" fillId="0" borderId="0" xfId="0" applyFont="1" applyAlignment="1">
      <alignment horizontal="left" vertical="center"/>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wrapText="1"/>
    </xf>
    <xf numFmtId="2" fontId="0" fillId="0" borderId="1" xfId="1" applyNumberFormat="1" applyFont="1" applyFill="1" applyBorder="1" applyAlignment="1">
      <alignment horizontal="center" vertical="center"/>
    </xf>
    <xf numFmtId="0" fontId="0" fillId="3" borderId="0" xfId="0" applyFont="1" applyFill="1" applyAlignment="1">
      <alignment vertical="center"/>
    </xf>
    <xf numFmtId="2" fontId="0" fillId="3" borderId="0" xfId="0" applyNumberFormat="1" applyFont="1" applyFill="1" applyAlignment="1">
      <alignment vertical="center"/>
    </xf>
    <xf numFmtId="0" fontId="30" fillId="3" borderId="0" xfId="0" applyFont="1" applyFill="1" applyAlignment="1">
      <alignment vertical="center"/>
    </xf>
    <xf numFmtId="0" fontId="2" fillId="0" borderId="0" xfId="0" applyFont="1" applyFill="1" applyAlignment="1">
      <alignment vertical="center"/>
    </xf>
    <xf numFmtId="2" fontId="1" fillId="0" borderId="1" xfId="2" applyNumberFormat="1"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1" xfId="2" applyFont="1" applyFill="1" applyBorder="1" applyAlignment="1">
      <alignment vertical="center" wrapText="1"/>
    </xf>
    <xf numFmtId="2" fontId="28" fillId="0" borderId="1" xfId="1" applyNumberFormat="1" applyFont="1" applyFill="1" applyBorder="1" applyAlignment="1">
      <alignment horizontal="center" vertical="center"/>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xf numFmtId="0" fontId="30" fillId="0" borderId="1" xfId="0" applyFont="1" applyFill="1" applyBorder="1" applyAlignment="1">
      <alignment vertical="center" wrapText="1"/>
    </xf>
    <xf numFmtId="0" fontId="2" fillId="0" borderId="0" xfId="0" applyFont="1" applyFill="1" applyAlignment="1">
      <alignment horizontal="left" vertical="center" wrapText="1"/>
    </xf>
    <xf numFmtId="2" fontId="2" fillId="0" borderId="1" xfId="1" applyNumberFormat="1" applyFont="1" applyFill="1" applyBorder="1" applyAlignment="1">
      <alignment horizontal="center" vertical="center"/>
    </xf>
    <xf numFmtId="0" fontId="0" fillId="0" borderId="1" xfId="0" quotePrefix="1" applyFont="1" applyFill="1" applyBorder="1" applyAlignment="1">
      <alignment horizontal="left" vertical="center" wrapText="1"/>
    </xf>
    <xf numFmtId="0" fontId="2" fillId="0" borderId="1" xfId="0" applyFont="1" applyFill="1" applyBorder="1" applyAlignment="1">
      <alignment horizontal="center" vertical="center"/>
    </xf>
    <xf numFmtId="0" fontId="29" fillId="0" borderId="1" xfId="0" applyFont="1" applyFill="1" applyBorder="1" applyAlignment="1">
      <alignment vertical="center" wrapText="1"/>
    </xf>
    <xf numFmtId="0" fontId="2" fillId="0" borderId="1" xfId="0" quotePrefix="1" applyFont="1" applyFill="1" applyBorder="1" applyAlignment="1">
      <alignment horizontal="left" vertical="center" wrapText="1"/>
    </xf>
    <xf numFmtId="0" fontId="26" fillId="0" borderId="1" xfId="0" applyFont="1" applyFill="1" applyBorder="1" applyAlignment="1">
      <alignment horizontal="center" vertical="center" wrapText="1"/>
    </xf>
    <xf numFmtId="0" fontId="1" fillId="0" borderId="0" xfId="0" applyFont="1" applyFill="1" applyAlignment="1">
      <alignment vertical="center"/>
    </xf>
    <xf numFmtId="0" fontId="0" fillId="2" borderId="1" xfId="0" applyFont="1" applyFill="1" applyBorder="1" applyAlignment="1">
      <alignment horizontal="left" vertical="center" wrapText="1"/>
    </xf>
    <xf numFmtId="0" fontId="0" fillId="0" borderId="0" xfId="0" applyFont="1" applyAlignment="1">
      <alignment horizontal="left" vertical="center" wrapText="1"/>
    </xf>
    <xf numFmtId="0" fontId="27" fillId="2" borderId="0" xfId="0" applyFont="1" applyFill="1" applyAlignment="1">
      <alignment horizontal="justify" vertical="center"/>
    </xf>
    <xf numFmtId="0" fontId="0" fillId="0" borderId="0" xfId="0" applyFont="1" applyAlignment="1">
      <alignment horizontal="justify" vertical="center"/>
    </xf>
    <xf numFmtId="0" fontId="1" fillId="0" borderId="2" xfId="0" applyFont="1" applyFill="1" applyBorder="1" applyAlignment="1">
      <alignment horizontal="center" vertical="center"/>
    </xf>
    <xf numFmtId="0" fontId="8" fillId="0" borderId="1" xfId="2" quotePrefix="1" applyFont="1" applyFill="1" applyBorder="1" applyAlignment="1">
      <alignment vertical="center" wrapText="1"/>
    </xf>
    <xf numFmtId="0" fontId="8" fillId="0" borderId="1" xfId="2" applyFont="1" applyFill="1" applyBorder="1" applyAlignment="1">
      <alignment vertical="center" wrapText="1"/>
    </xf>
    <xf numFmtId="0" fontId="11" fillId="0" borderId="0" xfId="2" applyFont="1" applyFill="1" applyAlignment="1">
      <alignment horizontal="left" vertical="center"/>
    </xf>
    <xf numFmtId="0" fontId="9" fillId="0" borderId="3" xfId="2" applyFont="1" applyFill="1" applyBorder="1" applyAlignment="1">
      <alignment horizontal="left" vertical="center" wrapText="1"/>
    </xf>
    <xf numFmtId="0" fontId="9" fillId="0" borderId="4" xfId="2" applyFont="1" applyFill="1" applyBorder="1" applyAlignment="1">
      <alignment horizontal="left" vertical="center" wrapText="1"/>
    </xf>
    <xf numFmtId="0" fontId="9" fillId="0" borderId="1" xfId="2" applyFont="1" applyFill="1" applyBorder="1" applyAlignment="1">
      <alignment vertical="center" wrapText="1"/>
    </xf>
    <xf numFmtId="0" fontId="8" fillId="0" borderId="3" xfId="2" applyFont="1" applyFill="1" applyBorder="1" applyAlignment="1">
      <alignment vertical="center" wrapText="1"/>
    </xf>
    <xf numFmtId="0" fontId="8" fillId="0" borderId="4" xfId="2" applyFont="1" applyFill="1" applyBorder="1" applyAlignment="1">
      <alignment vertical="center" wrapText="1"/>
    </xf>
    <xf numFmtId="0" fontId="9" fillId="0" borderId="1" xfId="2" quotePrefix="1" applyFont="1" applyFill="1" applyBorder="1" applyAlignment="1">
      <alignment horizontal="left" vertical="center" wrapText="1"/>
    </xf>
    <xf numFmtId="0" fontId="8" fillId="0" borderId="1" xfId="2" quotePrefix="1" applyFont="1" applyFill="1" applyBorder="1" applyAlignment="1">
      <alignment horizontal="left" vertical="center" wrapText="1"/>
    </xf>
    <xf numFmtId="0" fontId="8" fillId="0" borderId="1" xfId="2" applyFont="1" applyFill="1" applyBorder="1" applyAlignment="1">
      <alignment horizontal="left" vertical="center" wrapText="1"/>
    </xf>
    <xf numFmtId="0" fontId="8" fillId="0" borderId="1" xfId="2" quotePrefix="1" applyFont="1" applyFill="1" applyBorder="1" applyAlignment="1">
      <alignment horizontal="justify" vertical="center" wrapText="1"/>
    </xf>
    <xf numFmtId="0" fontId="8" fillId="0" borderId="1" xfId="2" applyFont="1" applyFill="1" applyBorder="1" applyAlignment="1">
      <alignment horizontal="justify" vertical="center" wrapText="1"/>
    </xf>
    <xf numFmtId="0" fontId="12" fillId="0" borderId="0" xfId="2" applyFont="1" applyFill="1" applyAlignment="1">
      <alignment horizontal="center" wrapText="1"/>
    </xf>
    <xf numFmtId="0" fontId="1" fillId="0" borderId="0" xfId="2" applyFont="1" applyFill="1" applyAlignment="1">
      <alignment horizontal="center" wrapText="1"/>
    </xf>
    <xf numFmtId="0" fontId="11" fillId="0" borderId="0" xfId="2" applyFont="1" applyFill="1" applyAlignment="1">
      <alignment horizontal="left" wrapText="1"/>
    </xf>
    <xf numFmtId="0" fontId="9" fillId="0" borderId="1" xfId="2" applyFont="1" applyFill="1" applyBorder="1" applyAlignment="1">
      <alignment horizontal="center" vertical="center" wrapText="1"/>
    </xf>
    <xf numFmtId="0" fontId="9" fillId="0" borderId="3" xfId="2" applyFont="1" applyFill="1" applyBorder="1" applyAlignment="1">
      <alignment vertical="center" wrapText="1"/>
    </xf>
    <xf numFmtId="0" fontId="9" fillId="0" borderId="4" xfId="2" applyFont="1" applyFill="1" applyBorder="1" applyAlignment="1">
      <alignment vertical="center" wrapText="1"/>
    </xf>
    <xf numFmtId="0" fontId="16" fillId="0" borderId="0" xfId="2" quotePrefix="1" applyFont="1" applyFill="1" applyAlignment="1">
      <alignment horizontal="left" vertical="center"/>
    </xf>
    <xf numFmtId="0" fontId="11" fillId="0" borderId="0" xfId="2" applyFont="1" applyFill="1" applyAlignment="1">
      <alignment horizontal="left" vertical="center" wrapText="1"/>
    </xf>
    <xf numFmtId="0" fontId="11" fillId="0" borderId="0" xfId="2" quotePrefix="1" applyFont="1" applyFill="1" applyAlignment="1">
      <alignment horizontal="left" vertical="center"/>
    </xf>
    <xf numFmtId="0" fontId="15" fillId="0" borderId="0" xfId="2" applyFont="1" applyFill="1" applyAlignment="1">
      <alignment horizontal="left" vertical="center" wrapText="1"/>
    </xf>
    <xf numFmtId="0" fontId="0" fillId="0" borderId="0" xfId="0" applyAlignment="1">
      <alignment horizontal="justify" vertical="center"/>
    </xf>
    <xf numFmtId="0" fontId="1" fillId="0" borderId="2" xfId="0" applyFont="1" applyBorder="1" applyAlignment="1">
      <alignment horizontal="center" vertical="center"/>
    </xf>
  </cellXfs>
  <cellStyles count="3">
    <cellStyle name="Comma" xfId="1" builtinId="3"/>
    <cellStyle name="Normal" xfId="0" builtinId="0"/>
    <cellStyle name="Normal 2" xfId="2"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9"/>
  <sheetViews>
    <sheetView tabSelected="1" zoomScale="85" zoomScaleNormal="85" workbookViewId="0">
      <pane ySplit="2" topLeftCell="A45" activePane="bottomLeft" state="frozen"/>
      <selection pane="bottomLeft" activeCell="B59" sqref="B59:E59"/>
    </sheetView>
  </sheetViews>
  <sheetFormatPr defaultColWidth="8.88671875" defaultRowHeight="18.75" x14ac:dyDescent="0.3"/>
  <cols>
    <col min="1" max="1" width="8.88671875" style="67"/>
    <col min="2" max="2" width="48.5546875" style="61" customWidth="1"/>
    <col min="3" max="3" width="15.88671875" style="57" bestFit="1" customWidth="1"/>
    <col min="4" max="4" width="60.88671875" style="68" customWidth="1"/>
    <col min="5" max="5" width="22.109375" style="57" customWidth="1"/>
    <col min="6" max="16384" width="8.88671875" style="60"/>
  </cols>
  <sheetData>
    <row r="1" spans="1:5" x14ac:dyDescent="0.3">
      <c r="A1" s="96" t="s">
        <v>284</v>
      </c>
      <c r="B1" s="96"/>
      <c r="C1" s="96"/>
      <c r="D1" s="96"/>
      <c r="E1" s="96"/>
    </row>
    <row r="2" spans="1:5" x14ac:dyDescent="0.3">
      <c r="A2" s="14" t="s">
        <v>0</v>
      </c>
      <c r="B2" s="58" t="s">
        <v>1</v>
      </c>
      <c r="C2" s="56" t="s">
        <v>3</v>
      </c>
      <c r="D2" s="58" t="s">
        <v>4</v>
      </c>
      <c r="E2" s="56" t="s">
        <v>5</v>
      </c>
    </row>
    <row r="3" spans="1:5" s="75" customFormat="1" ht="37.5" x14ac:dyDescent="0.3">
      <c r="A3" s="82">
        <v>1</v>
      </c>
      <c r="B3" s="81" t="s">
        <v>113</v>
      </c>
      <c r="C3" s="80">
        <v>10</v>
      </c>
      <c r="D3" s="81"/>
      <c r="E3" s="80">
        <f>E5+E6</f>
        <v>7.2</v>
      </c>
    </row>
    <row r="4" spans="1:5" s="65" customFormat="1" ht="37.5" x14ac:dyDescent="0.3">
      <c r="A4" s="62" t="s">
        <v>27</v>
      </c>
      <c r="B4" s="64" t="s">
        <v>285</v>
      </c>
      <c r="C4" s="56"/>
      <c r="D4" s="58"/>
      <c r="E4" s="56"/>
    </row>
    <row r="5" spans="1:5" ht="238.5" customHeight="1" x14ac:dyDescent="0.3">
      <c r="A5" s="70"/>
      <c r="B5" s="84" t="s">
        <v>309</v>
      </c>
      <c r="C5" s="72">
        <v>7</v>
      </c>
      <c r="D5" s="71" t="s">
        <v>312</v>
      </c>
      <c r="E5" s="72">
        <v>4.2</v>
      </c>
    </row>
    <row r="6" spans="1:5" s="13" customFormat="1" ht="90.75" customHeight="1" x14ac:dyDescent="0.3">
      <c r="A6" s="78" t="s">
        <v>29</v>
      </c>
      <c r="B6" s="79" t="s">
        <v>286</v>
      </c>
      <c r="C6" s="85">
        <v>3</v>
      </c>
      <c r="D6" s="59" t="s">
        <v>313</v>
      </c>
      <c r="E6" s="85">
        <f>C6</f>
        <v>3</v>
      </c>
    </row>
    <row r="7" spans="1:5" s="76" customFormat="1" ht="56.25" x14ac:dyDescent="0.3">
      <c r="A7" s="14">
        <v>2</v>
      </c>
      <c r="B7" s="58" t="s">
        <v>267</v>
      </c>
      <c r="C7" s="56">
        <f>+C8</f>
        <v>5</v>
      </c>
      <c r="D7" s="58"/>
      <c r="E7" s="56">
        <f>E8</f>
        <v>5</v>
      </c>
    </row>
    <row r="8" spans="1:5" ht="187.5" x14ac:dyDescent="0.3">
      <c r="A8" s="70"/>
      <c r="B8" s="92" t="s">
        <v>310</v>
      </c>
      <c r="C8" s="72">
        <v>5</v>
      </c>
      <c r="D8" s="86" t="s">
        <v>269</v>
      </c>
      <c r="E8" s="56">
        <v>5</v>
      </c>
    </row>
    <row r="9" spans="1:5" s="75" customFormat="1" ht="37.5" x14ac:dyDescent="0.3">
      <c r="A9" s="82">
        <v>3</v>
      </c>
      <c r="B9" s="81" t="s">
        <v>115</v>
      </c>
      <c r="C9" s="80">
        <f>C10+C11+C12+C13+C14+C17+C19</f>
        <v>30</v>
      </c>
      <c r="D9" s="81"/>
      <c r="E9" s="80">
        <v>18</v>
      </c>
    </row>
    <row r="10" spans="1:5" ht="96" x14ac:dyDescent="0.3">
      <c r="A10" s="70" t="s">
        <v>30</v>
      </c>
      <c r="B10" s="83" t="s">
        <v>287</v>
      </c>
      <c r="C10" s="72">
        <v>5</v>
      </c>
      <c r="D10" s="86" t="s">
        <v>304</v>
      </c>
      <c r="E10" s="72"/>
    </row>
    <row r="11" spans="1:5" ht="96" x14ac:dyDescent="0.3">
      <c r="A11" s="70" t="s">
        <v>31</v>
      </c>
      <c r="B11" s="83" t="s">
        <v>288</v>
      </c>
      <c r="C11" s="72">
        <v>5</v>
      </c>
      <c r="D11" s="86" t="s">
        <v>304</v>
      </c>
      <c r="E11" s="72"/>
    </row>
    <row r="12" spans="1:5" ht="96" x14ac:dyDescent="0.3">
      <c r="A12" s="70" t="s">
        <v>32</v>
      </c>
      <c r="B12" s="83" t="s">
        <v>289</v>
      </c>
      <c r="C12" s="72">
        <v>5</v>
      </c>
      <c r="D12" s="86" t="s">
        <v>304</v>
      </c>
      <c r="E12" s="72"/>
    </row>
    <row r="13" spans="1:5" ht="96" x14ac:dyDescent="0.3">
      <c r="A13" s="70" t="s">
        <v>33</v>
      </c>
      <c r="B13" s="83" t="s">
        <v>290</v>
      </c>
      <c r="C13" s="72">
        <v>5</v>
      </c>
      <c r="D13" s="86" t="s">
        <v>304</v>
      </c>
      <c r="E13" s="72"/>
    </row>
    <row r="14" spans="1:5" s="65" customFormat="1" x14ac:dyDescent="0.3">
      <c r="A14" s="87" t="s">
        <v>34</v>
      </c>
      <c r="B14" s="59" t="s">
        <v>7</v>
      </c>
      <c r="C14" s="85">
        <v>5</v>
      </c>
      <c r="D14" s="59"/>
      <c r="E14" s="85"/>
    </row>
    <row r="15" spans="1:5" s="65" customFormat="1" ht="168.75" x14ac:dyDescent="0.3">
      <c r="A15" s="70" t="s">
        <v>35</v>
      </c>
      <c r="B15" s="88" t="s">
        <v>291</v>
      </c>
      <c r="C15" s="72">
        <v>3</v>
      </c>
      <c r="D15" s="66" t="s">
        <v>302</v>
      </c>
      <c r="E15" s="72"/>
    </row>
    <row r="16" spans="1:5" s="65" customFormat="1" ht="96" x14ac:dyDescent="0.3">
      <c r="A16" s="70" t="s">
        <v>36</v>
      </c>
      <c r="B16" s="88" t="s">
        <v>292</v>
      </c>
      <c r="C16" s="72">
        <v>2</v>
      </c>
      <c r="D16" s="66" t="s">
        <v>303</v>
      </c>
      <c r="E16" s="72"/>
    </row>
    <row r="17" spans="1:6" s="76" customFormat="1" x14ac:dyDescent="0.3">
      <c r="A17" s="87" t="s">
        <v>37</v>
      </c>
      <c r="B17" s="59" t="s">
        <v>101</v>
      </c>
      <c r="C17" s="85">
        <f>SUM(C18:C18)</f>
        <v>2</v>
      </c>
      <c r="D17" s="59"/>
      <c r="E17" s="85"/>
    </row>
    <row r="18" spans="1:6" s="76" customFormat="1" ht="96" x14ac:dyDescent="0.3">
      <c r="A18" s="87"/>
      <c r="B18" s="89" t="s">
        <v>268</v>
      </c>
      <c r="C18" s="85">
        <v>2</v>
      </c>
      <c r="D18" s="89" t="s">
        <v>278</v>
      </c>
      <c r="E18" s="72"/>
    </row>
    <row r="19" spans="1:6" s="76" customFormat="1" x14ac:dyDescent="0.3">
      <c r="A19" s="87" t="s">
        <v>294</v>
      </c>
      <c r="B19" s="89" t="s">
        <v>295</v>
      </c>
      <c r="C19" s="85">
        <v>3</v>
      </c>
      <c r="D19" s="89"/>
      <c r="E19" s="85"/>
    </row>
    <row r="20" spans="1:6" s="91" customFormat="1" ht="115.5" x14ac:dyDescent="0.3">
      <c r="A20" s="87" t="s">
        <v>299</v>
      </c>
      <c r="B20" s="83" t="s">
        <v>296</v>
      </c>
      <c r="C20" s="85">
        <v>1</v>
      </c>
      <c r="D20" s="86" t="s">
        <v>282</v>
      </c>
      <c r="E20" s="72"/>
    </row>
    <row r="21" spans="1:6" s="91" customFormat="1" ht="115.5" x14ac:dyDescent="0.3">
      <c r="A21" s="87" t="s">
        <v>300</v>
      </c>
      <c r="B21" s="83" t="s">
        <v>297</v>
      </c>
      <c r="C21" s="85">
        <v>1</v>
      </c>
      <c r="D21" s="86" t="s">
        <v>282</v>
      </c>
      <c r="E21" s="72"/>
    </row>
    <row r="22" spans="1:6" s="91" customFormat="1" ht="187.5" x14ac:dyDescent="0.3">
      <c r="A22" s="87" t="s">
        <v>301</v>
      </c>
      <c r="B22" s="83" t="s">
        <v>298</v>
      </c>
      <c r="C22" s="85">
        <v>1</v>
      </c>
      <c r="D22" s="86" t="s">
        <v>282</v>
      </c>
      <c r="E22" s="72"/>
    </row>
    <row r="23" spans="1:6" s="73" customFormat="1" ht="37.5" x14ac:dyDescent="0.3">
      <c r="A23" s="14">
        <v>4</v>
      </c>
      <c r="B23" s="81" t="s">
        <v>116</v>
      </c>
      <c r="C23" s="56">
        <f>SUM(C24:C35)/2</f>
        <v>55</v>
      </c>
      <c r="D23" s="58"/>
      <c r="E23" s="56">
        <f>SUM(E24:E35)/2</f>
        <v>39.799999999999997</v>
      </c>
      <c r="F23" s="74"/>
    </row>
    <row r="24" spans="1:6" s="65" customFormat="1" ht="37.5" x14ac:dyDescent="0.3">
      <c r="A24" s="14" t="s">
        <v>38</v>
      </c>
      <c r="B24" s="58" t="s">
        <v>321</v>
      </c>
      <c r="C24" s="56">
        <f>SUM(C25:C26)</f>
        <v>25</v>
      </c>
      <c r="D24" s="58"/>
      <c r="E24" s="56">
        <f>SUM(E25:E26)</f>
        <v>17</v>
      </c>
    </row>
    <row r="25" spans="1:6" ht="142.5" customHeight="1" x14ac:dyDescent="0.3">
      <c r="A25" s="70" t="s">
        <v>82</v>
      </c>
      <c r="B25" s="71" t="s">
        <v>279</v>
      </c>
      <c r="C25" s="72">
        <v>5</v>
      </c>
      <c r="D25" s="66" t="s">
        <v>314</v>
      </c>
      <c r="E25" s="72">
        <f>C25*100%</f>
        <v>5</v>
      </c>
    </row>
    <row r="26" spans="1:6" ht="187.5" x14ac:dyDescent="0.3">
      <c r="A26" s="70" t="s">
        <v>83</v>
      </c>
      <c r="B26" s="71" t="s">
        <v>293</v>
      </c>
      <c r="C26" s="72">
        <v>20</v>
      </c>
      <c r="D26" s="63" t="s">
        <v>316</v>
      </c>
      <c r="E26" s="72">
        <v>12</v>
      </c>
    </row>
    <row r="27" spans="1:6" x14ac:dyDescent="0.3">
      <c r="A27" s="14" t="s">
        <v>39</v>
      </c>
      <c r="B27" s="58" t="s">
        <v>322</v>
      </c>
      <c r="C27" s="56">
        <v>10</v>
      </c>
      <c r="D27" s="58"/>
      <c r="E27" s="56">
        <f>SUM(E28:E29)</f>
        <v>7.6</v>
      </c>
    </row>
    <row r="28" spans="1:6" ht="131.25" x14ac:dyDescent="0.3">
      <c r="A28" s="70" t="s">
        <v>85</v>
      </c>
      <c r="B28" s="71" t="s">
        <v>280</v>
      </c>
      <c r="C28" s="72">
        <v>4</v>
      </c>
      <c r="D28" s="66" t="s">
        <v>315</v>
      </c>
      <c r="E28" s="72">
        <f>C28*100%</f>
        <v>4</v>
      </c>
    </row>
    <row r="29" spans="1:6" ht="168.75" x14ac:dyDescent="0.3">
      <c r="A29" s="70" t="s">
        <v>86</v>
      </c>
      <c r="B29" s="71" t="s">
        <v>306</v>
      </c>
      <c r="C29" s="72">
        <v>6</v>
      </c>
      <c r="D29" s="63" t="s">
        <v>318</v>
      </c>
      <c r="E29" s="72">
        <v>3.6</v>
      </c>
    </row>
    <row r="30" spans="1:6" x14ac:dyDescent="0.3">
      <c r="A30" s="14" t="s">
        <v>40</v>
      </c>
      <c r="B30" s="58" t="s">
        <v>323</v>
      </c>
      <c r="C30" s="56">
        <v>10</v>
      </c>
      <c r="D30" s="58"/>
      <c r="E30" s="56">
        <f>SUM(E31:E32)</f>
        <v>7.6</v>
      </c>
    </row>
    <row r="31" spans="1:6" ht="112.5" x14ac:dyDescent="0.3">
      <c r="A31" s="70" t="s">
        <v>88</v>
      </c>
      <c r="B31" s="71" t="s">
        <v>281</v>
      </c>
      <c r="C31" s="72">
        <v>4</v>
      </c>
      <c r="D31" s="66" t="s">
        <v>315</v>
      </c>
      <c r="E31" s="72">
        <f>C31*100%</f>
        <v>4</v>
      </c>
    </row>
    <row r="32" spans="1:6" ht="168.75" x14ac:dyDescent="0.3">
      <c r="A32" s="70" t="s">
        <v>89</v>
      </c>
      <c r="B32" s="71" t="s">
        <v>307</v>
      </c>
      <c r="C32" s="72">
        <v>6</v>
      </c>
      <c r="D32" s="71" t="s">
        <v>317</v>
      </c>
      <c r="E32" s="72">
        <v>3.6</v>
      </c>
    </row>
    <row r="33" spans="1:5" ht="37.5" x14ac:dyDescent="0.3">
      <c r="A33" s="14" t="s">
        <v>41</v>
      </c>
      <c r="B33" s="58" t="s">
        <v>324</v>
      </c>
      <c r="C33" s="56">
        <v>10</v>
      </c>
      <c r="D33" s="58"/>
      <c r="E33" s="56">
        <f>SUM(E34:E35)</f>
        <v>7.6</v>
      </c>
    </row>
    <row r="34" spans="1:5" ht="164.25" customHeight="1" x14ac:dyDescent="0.3">
      <c r="A34" s="70" t="s">
        <v>91</v>
      </c>
      <c r="B34" s="71" t="s">
        <v>283</v>
      </c>
      <c r="C34" s="90">
        <v>4</v>
      </c>
      <c r="D34" s="66" t="s">
        <v>315</v>
      </c>
      <c r="E34" s="72">
        <f>C34*100%</f>
        <v>4</v>
      </c>
    </row>
    <row r="35" spans="1:5" ht="158.25" customHeight="1" x14ac:dyDescent="0.3">
      <c r="A35" s="70" t="s">
        <v>92</v>
      </c>
      <c r="B35" s="71" t="s">
        <v>305</v>
      </c>
      <c r="C35" s="90">
        <v>6</v>
      </c>
      <c r="D35" s="71" t="s">
        <v>319</v>
      </c>
      <c r="E35" s="72">
        <v>3.6</v>
      </c>
    </row>
    <row r="36" spans="1:5" ht="63" customHeight="1" x14ac:dyDescent="0.3">
      <c r="A36" s="14">
        <v>5</v>
      </c>
      <c r="B36" s="58" t="s">
        <v>104</v>
      </c>
      <c r="C36" s="77" t="s">
        <v>208</v>
      </c>
      <c r="D36" s="59" t="s">
        <v>105</v>
      </c>
      <c r="E36" s="77" t="s">
        <v>208</v>
      </c>
    </row>
    <row r="37" spans="1:5" x14ac:dyDescent="0.3">
      <c r="A37" s="70"/>
      <c r="B37" s="58" t="s">
        <v>98</v>
      </c>
      <c r="C37" s="56">
        <f>C3+C7+C9+C23</f>
        <v>100</v>
      </c>
      <c r="D37" s="58"/>
      <c r="E37" s="56">
        <f>E3+E7+E9+E23</f>
        <v>70</v>
      </c>
    </row>
    <row r="39" spans="1:5" x14ac:dyDescent="0.3">
      <c r="B39" s="69" t="s">
        <v>270</v>
      </c>
    </row>
    <row r="40" spans="1:5" ht="37.5" customHeight="1" x14ac:dyDescent="0.3">
      <c r="B40" s="94" t="s">
        <v>311</v>
      </c>
      <c r="C40" s="94"/>
      <c r="D40" s="94"/>
      <c r="E40" s="94"/>
    </row>
    <row r="41" spans="1:5" x14ac:dyDescent="0.3">
      <c r="B41" s="95" t="s">
        <v>8</v>
      </c>
      <c r="C41" s="95"/>
      <c r="D41" s="95"/>
      <c r="E41" s="95"/>
    </row>
    <row r="42" spans="1:5" x14ac:dyDescent="0.3">
      <c r="B42" s="95" t="s">
        <v>9</v>
      </c>
      <c r="C42" s="95"/>
      <c r="D42" s="95"/>
      <c r="E42" s="95"/>
    </row>
    <row r="43" spans="1:5" ht="47.25" customHeight="1" x14ac:dyDescent="0.3">
      <c r="B43" s="94" t="s">
        <v>308</v>
      </c>
      <c r="C43" s="94"/>
      <c r="D43" s="94"/>
      <c r="E43" s="94"/>
    </row>
    <row r="44" spans="1:5" ht="59.25" customHeight="1" x14ac:dyDescent="0.3">
      <c r="B44" s="95" t="s">
        <v>11</v>
      </c>
      <c r="C44" s="95"/>
      <c r="D44" s="95"/>
      <c r="E44" s="95"/>
    </row>
    <row r="45" spans="1:5" ht="58.5" customHeight="1" x14ac:dyDescent="0.3">
      <c r="B45" s="93" t="s">
        <v>325</v>
      </c>
      <c r="C45" s="93"/>
      <c r="D45" s="93"/>
      <c r="E45" s="93"/>
    </row>
    <row r="46" spans="1:5" x14ac:dyDescent="0.3">
      <c r="B46" s="95" t="s">
        <v>326</v>
      </c>
      <c r="C46" s="95"/>
      <c r="D46" s="95"/>
      <c r="E46" s="95"/>
    </row>
    <row r="47" spans="1:5" x14ac:dyDescent="0.3">
      <c r="B47" s="95" t="s">
        <v>14</v>
      </c>
      <c r="C47" s="95"/>
      <c r="D47" s="95"/>
      <c r="E47" s="95"/>
    </row>
    <row r="48" spans="1:5" ht="42.75" customHeight="1" x14ac:dyDescent="0.3">
      <c r="B48" s="95" t="s">
        <v>320</v>
      </c>
      <c r="C48" s="95"/>
      <c r="D48" s="95"/>
      <c r="E48" s="95"/>
    </row>
    <row r="49" spans="2:5" ht="42" customHeight="1" x14ac:dyDescent="0.3">
      <c r="B49" s="95" t="s">
        <v>276</v>
      </c>
      <c r="C49" s="95"/>
      <c r="D49" s="95"/>
      <c r="E49" s="95"/>
    </row>
    <row r="50" spans="2:5" ht="45" customHeight="1" x14ac:dyDescent="0.3">
      <c r="B50" s="95" t="s">
        <v>277</v>
      </c>
      <c r="C50" s="95"/>
      <c r="D50" s="95"/>
      <c r="E50" s="95"/>
    </row>
    <row r="51" spans="2:5" x14ac:dyDescent="0.3">
      <c r="B51" s="95" t="s">
        <v>18</v>
      </c>
      <c r="C51" s="95"/>
      <c r="D51" s="95"/>
      <c r="E51" s="95"/>
    </row>
    <row r="52" spans="2:5" x14ac:dyDescent="0.3">
      <c r="B52" s="95" t="s">
        <v>19</v>
      </c>
      <c r="C52" s="95"/>
      <c r="D52" s="95"/>
      <c r="E52" s="95"/>
    </row>
    <row r="53" spans="2:5" ht="36.75" customHeight="1" x14ac:dyDescent="0.3">
      <c r="B53" s="95" t="s">
        <v>275</v>
      </c>
      <c r="C53" s="95"/>
      <c r="D53" s="95"/>
      <c r="E53" s="95"/>
    </row>
    <row r="54" spans="2:5" x14ac:dyDescent="0.3">
      <c r="B54" s="95" t="s">
        <v>271</v>
      </c>
      <c r="C54" s="95"/>
      <c r="D54" s="95"/>
      <c r="E54" s="95"/>
    </row>
    <row r="55" spans="2:5" ht="45" customHeight="1" x14ac:dyDescent="0.3">
      <c r="B55" s="95" t="s">
        <v>272</v>
      </c>
      <c r="C55" s="95"/>
      <c r="D55" s="95"/>
      <c r="E55" s="95"/>
    </row>
    <row r="56" spans="2:5" x14ac:dyDescent="0.3">
      <c r="B56" s="95" t="s">
        <v>273</v>
      </c>
      <c r="C56" s="95"/>
      <c r="D56" s="95"/>
      <c r="E56" s="95"/>
    </row>
    <row r="57" spans="2:5" x14ac:dyDescent="0.3">
      <c r="B57" s="95" t="s">
        <v>274</v>
      </c>
      <c r="C57" s="95"/>
      <c r="D57" s="95"/>
      <c r="E57" s="95"/>
    </row>
    <row r="58" spans="2:5" ht="42" customHeight="1" x14ac:dyDescent="0.3">
      <c r="B58" s="95" t="s">
        <v>25</v>
      </c>
      <c r="C58" s="95"/>
      <c r="D58" s="95"/>
      <c r="E58" s="95"/>
    </row>
    <row r="59" spans="2:5" x14ac:dyDescent="0.3">
      <c r="B59" s="95" t="s">
        <v>26</v>
      </c>
      <c r="C59" s="95"/>
      <c r="D59" s="95"/>
      <c r="E59" s="95"/>
    </row>
  </sheetData>
  <autoFilter ref="A2:E37" xr:uid="{2CE11F20-9570-4ADF-B866-633089F5F94F}"/>
  <mergeCells count="21">
    <mergeCell ref="A1:E1"/>
    <mergeCell ref="B43:E43"/>
    <mergeCell ref="B59:E59"/>
    <mergeCell ref="B47:E47"/>
    <mergeCell ref="B52:E52"/>
    <mergeCell ref="B53:E53"/>
    <mergeCell ref="B54:E54"/>
    <mergeCell ref="B55:E55"/>
    <mergeCell ref="B56:E56"/>
    <mergeCell ref="B57:E57"/>
    <mergeCell ref="B51:E51"/>
    <mergeCell ref="B46:E46"/>
    <mergeCell ref="B48:E48"/>
    <mergeCell ref="B49:E49"/>
    <mergeCell ref="B50:E50"/>
    <mergeCell ref="B58:E58"/>
    <mergeCell ref="B45:E45"/>
    <mergeCell ref="B40:E40"/>
    <mergeCell ref="B41:E41"/>
    <mergeCell ref="B42:E42"/>
    <mergeCell ref="B44:E44"/>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143F9-48DD-4A30-B596-C3F80C428FCD}">
  <dimension ref="A1:H109"/>
  <sheetViews>
    <sheetView topLeftCell="A69" zoomScale="85" zoomScaleNormal="85" workbookViewId="0">
      <selection activeCell="B82" sqref="B82:F82"/>
    </sheetView>
  </sheetViews>
  <sheetFormatPr defaultColWidth="8.77734375" defaultRowHeight="18.75" x14ac:dyDescent="0.3"/>
  <cols>
    <col min="1" max="1" width="8.77734375" style="45"/>
    <col min="2" max="2" width="29.77734375" style="45" customWidth="1"/>
    <col min="3" max="3" width="11.44140625" style="45" customWidth="1"/>
    <col min="4" max="4" width="8.77734375" style="45"/>
    <col min="5" max="5" width="42" style="45" bestFit="1" customWidth="1"/>
    <col min="6" max="16384" width="8.77734375" style="45"/>
  </cols>
  <sheetData>
    <row r="1" spans="1:7" x14ac:dyDescent="0.3">
      <c r="A1" s="22" t="s">
        <v>122</v>
      </c>
      <c r="B1" s="43"/>
      <c r="C1" s="43"/>
      <c r="D1" s="43"/>
      <c r="E1" s="44" t="s">
        <v>123</v>
      </c>
      <c r="F1" s="43"/>
    </row>
    <row r="2" spans="1:7" x14ac:dyDescent="0.3">
      <c r="A2" s="24" t="s">
        <v>124</v>
      </c>
      <c r="B2" s="43"/>
      <c r="C2" s="43"/>
      <c r="D2" s="43"/>
      <c r="E2" s="46" t="s">
        <v>125</v>
      </c>
      <c r="F2" s="43"/>
    </row>
    <row r="3" spans="1:7" x14ac:dyDescent="0.3">
      <c r="A3" s="43"/>
      <c r="B3" s="43"/>
      <c r="C3" s="43"/>
      <c r="D3" s="43"/>
      <c r="E3" s="43"/>
      <c r="F3" s="43"/>
    </row>
    <row r="4" spans="1:7" x14ac:dyDescent="0.3">
      <c r="A4" s="43"/>
      <c r="B4" s="39" t="s">
        <v>126</v>
      </c>
      <c r="C4" s="47"/>
      <c r="D4" s="43"/>
      <c r="E4" s="48" t="s">
        <v>127</v>
      </c>
      <c r="F4" s="47"/>
    </row>
    <row r="5" spans="1:7" x14ac:dyDescent="0.3">
      <c r="A5" s="43"/>
      <c r="B5" s="43"/>
      <c r="C5" s="43"/>
      <c r="D5" s="43"/>
      <c r="E5" s="43"/>
      <c r="F5" s="43"/>
    </row>
    <row r="6" spans="1:7" x14ac:dyDescent="0.3">
      <c r="A6" s="110" t="s">
        <v>128</v>
      </c>
      <c r="B6" s="110"/>
      <c r="C6" s="110"/>
      <c r="D6" s="110"/>
      <c r="E6" s="110"/>
      <c r="F6" s="110"/>
    </row>
    <row r="7" spans="1:7" x14ac:dyDescent="0.3">
      <c r="A7" s="111" t="s">
        <v>129</v>
      </c>
      <c r="B7" s="111"/>
      <c r="C7" s="111"/>
      <c r="D7" s="111"/>
      <c r="E7" s="111"/>
      <c r="F7" s="111"/>
    </row>
    <row r="8" spans="1:7" x14ac:dyDescent="0.3">
      <c r="A8" s="43"/>
      <c r="B8" s="43"/>
      <c r="C8" s="43"/>
      <c r="D8" s="43"/>
      <c r="E8" s="43"/>
      <c r="F8" s="43"/>
    </row>
    <row r="9" spans="1:7" x14ac:dyDescent="0.3">
      <c r="A9" s="112" t="s">
        <v>130</v>
      </c>
      <c r="B9" s="112"/>
      <c r="C9" s="112"/>
      <c r="D9" s="112"/>
      <c r="E9" s="112"/>
      <c r="F9" s="112"/>
    </row>
    <row r="10" spans="1:7" x14ac:dyDescent="0.3">
      <c r="A10" s="112" t="s">
        <v>131</v>
      </c>
      <c r="B10" s="112"/>
      <c r="C10" s="112"/>
      <c r="D10" s="112"/>
      <c r="E10" s="112"/>
      <c r="F10" s="112"/>
    </row>
    <row r="11" spans="1:7" x14ac:dyDescent="0.3">
      <c r="A11" s="112" t="s">
        <v>132</v>
      </c>
      <c r="B11" s="112"/>
      <c r="C11" s="112"/>
      <c r="D11" s="112"/>
      <c r="E11" s="112"/>
      <c r="F11" s="112"/>
    </row>
    <row r="12" spans="1:7" x14ac:dyDescent="0.3">
      <c r="A12" s="43"/>
      <c r="B12" s="43"/>
      <c r="C12" s="43"/>
      <c r="D12" s="43"/>
      <c r="E12" s="43"/>
      <c r="F12" s="43"/>
    </row>
    <row r="13" spans="1:7" ht="63" x14ac:dyDescent="0.3">
      <c r="A13" s="25" t="s">
        <v>133</v>
      </c>
      <c r="B13" s="113" t="s">
        <v>1</v>
      </c>
      <c r="C13" s="113"/>
      <c r="D13" s="25" t="s">
        <v>3</v>
      </c>
      <c r="E13" s="25" t="s">
        <v>4</v>
      </c>
      <c r="F13" s="25" t="s">
        <v>134</v>
      </c>
    </row>
    <row r="14" spans="1:7" ht="31.5" x14ac:dyDescent="0.3">
      <c r="A14" s="25">
        <v>1</v>
      </c>
      <c r="B14" s="102" t="s">
        <v>135</v>
      </c>
      <c r="C14" s="102"/>
      <c r="D14" s="26">
        <v>10</v>
      </c>
      <c r="E14" s="27"/>
      <c r="F14" s="26" t="s">
        <v>99</v>
      </c>
    </row>
    <row r="15" spans="1:7" ht="43.9" customHeight="1" x14ac:dyDescent="0.3">
      <c r="A15" s="25" t="s">
        <v>27</v>
      </c>
      <c r="B15" s="102" t="s">
        <v>266</v>
      </c>
      <c r="C15" s="102"/>
      <c r="D15" s="26"/>
      <c r="E15" s="28"/>
      <c r="F15" s="26"/>
    </row>
    <row r="16" spans="1:7" ht="173.25" x14ac:dyDescent="0.3">
      <c r="A16" s="29"/>
      <c r="B16" s="107" t="s">
        <v>136</v>
      </c>
      <c r="C16" s="107"/>
      <c r="D16" s="30">
        <v>6</v>
      </c>
      <c r="E16" s="28" t="s">
        <v>137</v>
      </c>
      <c r="F16" s="28"/>
      <c r="G16" s="45">
        <f>80%*D16</f>
        <v>4.8000000000000007</v>
      </c>
    </row>
    <row r="17" spans="1:7" ht="33.6" customHeight="1" x14ac:dyDescent="0.3">
      <c r="A17" s="25">
        <v>1.2</v>
      </c>
      <c r="B17" s="102" t="s">
        <v>138</v>
      </c>
      <c r="C17" s="102"/>
      <c r="D17" s="30"/>
      <c r="E17" s="32"/>
      <c r="F17" s="26"/>
    </row>
    <row r="18" spans="1:7" ht="258.60000000000002" customHeight="1" x14ac:dyDescent="0.3">
      <c r="A18" s="31"/>
      <c r="B18" s="106" t="s">
        <v>139</v>
      </c>
      <c r="C18" s="107"/>
      <c r="D18" s="30">
        <v>4</v>
      </c>
      <c r="E18" s="33" t="s">
        <v>140</v>
      </c>
      <c r="F18" s="26"/>
      <c r="G18" s="45">
        <f>70%*D18</f>
        <v>2.8</v>
      </c>
    </row>
    <row r="19" spans="1:7" ht="31.5" x14ac:dyDescent="0.3">
      <c r="A19" s="25">
        <v>2</v>
      </c>
      <c r="B19" s="114" t="s">
        <v>141</v>
      </c>
      <c r="C19" s="115"/>
      <c r="D19" s="26">
        <v>5</v>
      </c>
      <c r="E19" s="26"/>
      <c r="F19" s="26" t="s">
        <v>99</v>
      </c>
    </row>
    <row r="20" spans="1:7" ht="63" x14ac:dyDescent="0.3">
      <c r="A20" s="31"/>
      <c r="B20" s="108" t="s">
        <v>142</v>
      </c>
      <c r="C20" s="109"/>
      <c r="D20" s="30">
        <v>5</v>
      </c>
      <c r="E20" s="32" t="s">
        <v>143</v>
      </c>
      <c r="F20" s="26"/>
    </row>
    <row r="21" spans="1:7" x14ac:dyDescent="0.3">
      <c r="A21" s="25">
        <v>3</v>
      </c>
      <c r="B21" s="102" t="s">
        <v>144</v>
      </c>
      <c r="C21" s="102"/>
      <c r="D21" s="26">
        <v>30</v>
      </c>
      <c r="E21" s="26"/>
      <c r="F21" s="26">
        <v>22.000000000000004</v>
      </c>
    </row>
    <row r="22" spans="1:7" x14ac:dyDescent="0.3">
      <c r="A22" s="49">
        <v>3.1</v>
      </c>
      <c r="B22" s="105" t="s">
        <v>145</v>
      </c>
      <c r="C22" s="105"/>
      <c r="D22" s="49">
        <v>4</v>
      </c>
      <c r="E22" s="26"/>
      <c r="F22" s="26">
        <v>3.2</v>
      </c>
    </row>
    <row r="23" spans="1:7" ht="94.5" x14ac:dyDescent="0.3">
      <c r="A23" s="50" t="s">
        <v>43</v>
      </c>
      <c r="B23" s="106" t="s">
        <v>146</v>
      </c>
      <c r="C23" s="106"/>
      <c r="D23" s="50">
        <v>1</v>
      </c>
      <c r="E23" s="33" t="s">
        <v>147</v>
      </c>
      <c r="F23" s="30">
        <v>0.8</v>
      </c>
    </row>
    <row r="24" spans="1:7" ht="94.5" x14ac:dyDescent="0.3">
      <c r="A24" s="50" t="s">
        <v>44</v>
      </c>
      <c r="B24" s="106" t="s">
        <v>148</v>
      </c>
      <c r="C24" s="106"/>
      <c r="D24" s="50">
        <v>1</v>
      </c>
      <c r="E24" s="33" t="s">
        <v>149</v>
      </c>
      <c r="F24" s="30">
        <v>0.8</v>
      </c>
    </row>
    <row r="25" spans="1:7" ht="94.5" x14ac:dyDescent="0.3">
      <c r="A25" s="50" t="s">
        <v>45</v>
      </c>
      <c r="B25" s="106" t="s">
        <v>150</v>
      </c>
      <c r="C25" s="106"/>
      <c r="D25" s="50">
        <v>1</v>
      </c>
      <c r="E25" s="33" t="s">
        <v>151</v>
      </c>
      <c r="F25" s="30">
        <v>0.8</v>
      </c>
    </row>
    <row r="26" spans="1:7" ht="94.5" x14ac:dyDescent="0.3">
      <c r="A26" s="50" t="s">
        <v>46</v>
      </c>
      <c r="B26" s="106" t="s">
        <v>152</v>
      </c>
      <c r="C26" s="106"/>
      <c r="D26" s="50">
        <v>1</v>
      </c>
      <c r="E26" s="33" t="s">
        <v>153</v>
      </c>
      <c r="F26" s="30">
        <v>0.8</v>
      </c>
    </row>
    <row r="27" spans="1:7" x14ac:dyDescent="0.3">
      <c r="A27" s="49">
        <v>3.2</v>
      </c>
      <c r="B27" s="105" t="s">
        <v>154</v>
      </c>
      <c r="C27" s="105"/>
      <c r="D27" s="49">
        <v>4</v>
      </c>
      <c r="E27" s="26"/>
      <c r="F27" s="26">
        <v>2.8</v>
      </c>
    </row>
    <row r="28" spans="1:7" ht="78.75" x14ac:dyDescent="0.3">
      <c r="A28" s="50" t="s">
        <v>56</v>
      </c>
      <c r="B28" s="106" t="s">
        <v>155</v>
      </c>
      <c r="C28" s="106"/>
      <c r="D28" s="50">
        <v>2</v>
      </c>
      <c r="E28" s="33" t="s">
        <v>156</v>
      </c>
      <c r="F28" s="30">
        <v>1.4</v>
      </c>
    </row>
    <row r="29" spans="1:7" ht="78.75" x14ac:dyDescent="0.3">
      <c r="A29" s="50" t="s">
        <v>57</v>
      </c>
      <c r="B29" s="106" t="s">
        <v>157</v>
      </c>
      <c r="C29" s="106"/>
      <c r="D29" s="50">
        <v>1</v>
      </c>
      <c r="E29" s="33" t="s">
        <v>158</v>
      </c>
      <c r="F29" s="30">
        <v>0.7</v>
      </c>
    </row>
    <row r="30" spans="1:7" ht="78.75" x14ac:dyDescent="0.3">
      <c r="A30" s="50" t="s">
        <v>58</v>
      </c>
      <c r="B30" s="106" t="s">
        <v>159</v>
      </c>
      <c r="C30" s="106"/>
      <c r="D30" s="50">
        <v>1</v>
      </c>
      <c r="E30" s="33" t="s">
        <v>158</v>
      </c>
      <c r="F30" s="30">
        <v>0.7</v>
      </c>
    </row>
    <row r="31" spans="1:7" x14ac:dyDescent="0.3">
      <c r="A31" s="49">
        <v>3.3</v>
      </c>
      <c r="B31" s="105" t="s">
        <v>160</v>
      </c>
      <c r="C31" s="105"/>
      <c r="D31" s="49">
        <v>2</v>
      </c>
      <c r="E31" s="26"/>
      <c r="F31" s="26">
        <v>1.4</v>
      </c>
    </row>
    <row r="32" spans="1:7" ht="78.75" x14ac:dyDescent="0.3">
      <c r="A32" s="50" t="s">
        <v>63</v>
      </c>
      <c r="B32" s="106" t="s">
        <v>161</v>
      </c>
      <c r="C32" s="106"/>
      <c r="D32" s="50">
        <v>1</v>
      </c>
      <c r="E32" s="33" t="s">
        <v>158</v>
      </c>
      <c r="F32" s="30">
        <v>0.7</v>
      </c>
    </row>
    <row r="33" spans="1:8" ht="78.75" x14ac:dyDescent="0.3">
      <c r="A33" s="50" t="s">
        <v>64</v>
      </c>
      <c r="B33" s="106" t="s">
        <v>162</v>
      </c>
      <c r="C33" s="106"/>
      <c r="D33" s="50">
        <v>1</v>
      </c>
      <c r="E33" s="33" t="s">
        <v>158</v>
      </c>
      <c r="F33" s="30">
        <v>0.7</v>
      </c>
      <c r="G33" s="51"/>
      <c r="H33" s="51"/>
    </row>
    <row r="34" spans="1:8" x14ac:dyDescent="0.3">
      <c r="A34" s="49">
        <v>3.4</v>
      </c>
      <c r="B34" s="105" t="s">
        <v>163</v>
      </c>
      <c r="C34" s="105"/>
      <c r="D34" s="49">
        <v>2</v>
      </c>
      <c r="E34" s="26"/>
      <c r="F34" s="26">
        <v>1.4</v>
      </c>
      <c r="G34" s="51"/>
      <c r="H34" s="51"/>
    </row>
    <row r="35" spans="1:8" ht="78.75" x14ac:dyDescent="0.3">
      <c r="A35" s="50" t="s">
        <v>68</v>
      </c>
      <c r="B35" s="106" t="s">
        <v>164</v>
      </c>
      <c r="C35" s="106"/>
      <c r="D35" s="50">
        <v>1</v>
      </c>
      <c r="E35" s="33" t="s">
        <v>158</v>
      </c>
      <c r="F35" s="30">
        <v>0.7</v>
      </c>
      <c r="G35" s="51"/>
      <c r="H35" s="51"/>
    </row>
    <row r="36" spans="1:8" ht="78.75" x14ac:dyDescent="0.3">
      <c r="A36" s="50" t="s">
        <v>69</v>
      </c>
      <c r="B36" s="106" t="s">
        <v>165</v>
      </c>
      <c r="C36" s="106"/>
      <c r="D36" s="50">
        <v>1</v>
      </c>
      <c r="E36" s="33" t="s">
        <v>158</v>
      </c>
      <c r="F36" s="30">
        <v>0.7</v>
      </c>
      <c r="G36" s="51"/>
      <c r="H36" s="51"/>
    </row>
    <row r="37" spans="1:8" x14ac:dyDescent="0.3">
      <c r="A37" s="49">
        <v>3.5</v>
      </c>
      <c r="B37" s="105" t="s">
        <v>166</v>
      </c>
      <c r="C37" s="105"/>
      <c r="D37" s="49">
        <v>12</v>
      </c>
      <c r="E37" s="26"/>
      <c r="F37" s="26">
        <v>8.4</v>
      </c>
      <c r="G37" s="51"/>
      <c r="H37" s="51"/>
    </row>
    <row r="38" spans="1:8" ht="78.75" x14ac:dyDescent="0.3">
      <c r="A38" s="50" t="s">
        <v>35</v>
      </c>
      <c r="B38" s="106" t="s">
        <v>167</v>
      </c>
      <c r="C38" s="106"/>
      <c r="D38" s="50">
        <v>5</v>
      </c>
      <c r="E38" s="33" t="s">
        <v>168</v>
      </c>
      <c r="F38" s="30">
        <v>3.5</v>
      </c>
      <c r="G38" s="51"/>
      <c r="H38" s="51"/>
    </row>
    <row r="39" spans="1:8" ht="78.75" x14ac:dyDescent="0.3">
      <c r="A39" s="50" t="s">
        <v>36</v>
      </c>
      <c r="B39" s="106" t="s">
        <v>169</v>
      </c>
      <c r="C39" s="106"/>
      <c r="D39" s="50">
        <v>3</v>
      </c>
      <c r="E39" s="33" t="s">
        <v>170</v>
      </c>
      <c r="F39" s="30">
        <v>2.1</v>
      </c>
      <c r="G39" s="51"/>
      <c r="H39" s="51"/>
    </row>
    <row r="40" spans="1:8" ht="78.75" x14ac:dyDescent="0.3">
      <c r="A40" s="50" t="s">
        <v>72</v>
      </c>
      <c r="B40" s="106" t="s">
        <v>171</v>
      </c>
      <c r="C40" s="106"/>
      <c r="D40" s="50">
        <v>2</v>
      </c>
      <c r="E40" s="33" t="s">
        <v>172</v>
      </c>
      <c r="F40" s="30">
        <v>1.4</v>
      </c>
      <c r="G40" s="51"/>
      <c r="H40" s="51"/>
    </row>
    <row r="41" spans="1:8" ht="78.75" x14ac:dyDescent="0.3">
      <c r="A41" s="50" t="s">
        <v>73</v>
      </c>
      <c r="B41" s="106" t="s">
        <v>173</v>
      </c>
      <c r="C41" s="106"/>
      <c r="D41" s="50">
        <v>2</v>
      </c>
      <c r="E41" s="33" t="s">
        <v>174</v>
      </c>
      <c r="F41" s="30">
        <v>1.4</v>
      </c>
      <c r="G41" s="51"/>
      <c r="H41" s="51"/>
    </row>
    <row r="42" spans="1:8" x14ac:dyDescent="0.3">
      <c r="A42" s="49">
        <v>3.6</v>
      </c>
      <c r="B42" s="105" t="s">
        <v>175</v>
      </c>
      <c r="C42" s="105"/>
      <c r="D42" s="49">
        <v>6</v>
      </c>
      <c r="E42" s="26"/>
      <c r="F42" s="26">
        <v>4.8</v>
      </c>
      <c r="G42" s="51"/>
      <c r="H42" s="51"/>
    </row>
    <row r="43" spans="1:8" ht="31.5" x14ac:dyDescent="0.3">
      <c r="A43" s="50" t="s">
        <v>78</v>
      </c>
      <c r="B43" s="106" t="s">
        <v>176</v>
      </c>
      <c r="C43" s="106"/>
      <c r="D43" s="50">
        <v>2</v>
      </c>
      <c r="E43" s="33" t="s">
        <v>177</v>
      </c>
      <c r="F43" s="30">
        <v>2</v>
      </c>
      <c r="G43" s="51"/>
      <c r="H43" s="51"/>
    </row>
    <row r="44" spans="1:8" ht="78.75" x14ac:dyDescent="0.3">
      <c r="A44" s="50" t="s">
        <v>79</v>
      </c>
      <c r="B44" s="106" t="s">
        <v>178</v>
      </c>
      <c r="C44" s="106"/>
      <c r="D44" s="50">
        <v>2</v>
      </c>
      <c r="E44" s="33" t="s">
        <v>179</v>
      </c>
      <c r="F44" s="30">
        <v>1.4</v>
      </c>
      <c r="G44" s="51"/>
      <c r="H44" s="51"/>
    </row>
    <row r="45" spans="1:8" ht="78.75" x14ac:dyDescent="0.3">
      <c r="A45" s="50" t="s">
        <v>180</v>
      </c>
      <c r="B45" s="106" t="s">
        <v>181</v>
      </c>
      <c r="C45" s="106"/>
      <c r="D45" s="50">
        <v>2</v>
      </c>
      <c r="E45" s="33" t="s">
        <v>179</v>
      </c>
      <c r="F45" s="30">
        <v>1.4</v>
      </c>
      <c r="G45" s="51"/>
      <c r="H45" s="51"/>
    </row>
    <row r="46" spans="1:8" x14ac:dyDescent="0.3">
      <c r="A46" s="25">
        <v>4</v>
      </c>
      <c r="B46" s="102" t="s">
        <v>182</v>
      </c>
      <c r="C46" s="102"/>
      <c r="D46" s="26">
        <v>55</v>
      </c>
      <c r="E46" s="28"/>
      <c r="F46" s="26">
        <v>48</v>
      </c>
      <c r="G46" s="51"/>
      <c r="H46" s="52">
        <v>70</v>
      </c>
    </row>
    <row r="47" spans="1:8" x14ac:dyDescent="0.3">
      <c r="A47" s="25">
        <v>4.0999999999999996</v>
      </c>
      <c r="B47" s="100" t="s">
        <v>183</v>
      </c>
      <c r="C47" s="101"/>
      <c r="D47" s="25">
        <v>10</v>
      </c>
      <c r="E47" s="25"/>
      <c r="F47" s="25">
        <v>8.6</v>
      </c>
      <c r="G47" s="51"/>
      <c r="H47" s="51"/>
    </row>
    <row r="48" spans="1:8" ht="31.5" x14ac:dyDescent="0.3">
      <c r="A48" s="31" t="s">
        <v>82</v>
      </c>
      <c r="B48" s="97" t="s">
        <v>184</v>
      </c>
      <c r="C48" s="98"/>
      <c r="D48" s="31">
        <v>3</v>
      </c>
      <c r="E48" s="33" t="s">
        <v>185</v>
      </c>
      <c r="F48" s="31">
        <v>3</v>
      </c>
      <c r="G48" s="51"/>
      <c r="H48" s="51"/>
    </row>
    <row r="49" spans="1:6" ht="94.5" x14ac:dyDescent="0.3">
      <c r="A49" s="31" t="s">
        <v>83</v>
      </c>
      <c r="B49" s="98" t="s">
        <v>186</v>
      </c>
      <c r="C49" s="98"/>
      <c r="D49" s="31">
        <v>7</v>
      </c>
      <c r="E49" s="28" t="s">
        <v>187</v>
      </c>
      <c r="F49" s="31">
        <v>5.6</v>
      </c>
    </row>
    <row r="50" spans="1:6" x14ac:dyDescent="0.3">
      <c r="A50" s="25">
        <v>4.2</v>
      </c>
      <c r="B50" s="100" t="s">
        <v>188</v>
      </c>
      <c r="C50" s="101"/>
      <c r="D50" s="25">
        <v>10</v>
      </c>
      <c r="E50" s="25"/>
      <c r="F50" s="25">
        <v>8.6</v>
      </c>
    </row>
    <row r="51" spans="1:6" ht="31.5" x14ac:dyDescent="0.3">
      <c r="A51" s="31" t="s">
        <v>85</v>
      </c>
      <c r="B51" s="97" t="s">
        <v>189</v>
      </c>
      <c r="C51" s="98"/>
      <c r="D51" s="31">
        <v>3</v>
      </c>
      <c r="E51" s="33" t="s">
        <v>185</v>
      </c>
      <c r="F51" s="31">
        <v>3</v>
      </c>
    </row>
    <row r="52" spans="1:6" ht="94.5" x14ac:dyDescent="0.3">
      <c r="A52" s="31" t="s">
        <v>83</v>
      </c>
      <c r="B52" s="98" t="s">
        <v>190</v>
      </c>
      <c r="C52" s="98"/>
      <c r="D52" s="31">
        <v>7</v>
      </c>
      <c r="E52" s="28" t="s">
        <v>191</v>
      </c>
      <c r="F52" s="31">
        <v>5.6</v>
      </c>
    </row>
    <row r="53" spans="1:6" x14ac:dyDescent="0.3">
      <c r="A53" s="25">
        <v>4.3</v>
      </c>
      <c r="B53" s="100" t="s">
        <v>192</v>
      </c>
      <c r="C53" s="101"/>
      <c r="D53" s="25">
        <v>10</v>
      </c>
      <c r="E53" s="25"/>
      <c r="F53" s="25">
        <v>8.6</v>
      </c>
    </row>
    <row r="54" spans="1:6" ht="31.5" x14ac:dyDescent="0.3">
      <c r="A54" s="31" t="s">
        <v>88</v>
      </c>
      <c r="B54" s="97" t="s">
        <v>193</v>
      </c>
      <c r="C54" s="98"/>
      <c r="D54" s="31">
        <v>3</v>
      </c>
      <c r="E54" s="33" t="s">
        <v>185</v>
      </c>
      <c r="F54" s="31">
        <v>3</v>
      </c>
    </row>
    <row r="55" spans="1:6" ht="94.5" x14ac:dyDescent="0.3">
      <c r="A55" s="31" t="s">
        <v>89</v>
      </c>
      <c r="B55" s="98" t="s">
        <v>194</v>
      </c>
      <c r="C55" s="98"/>
      <c r="D55" s="31">
        <v>7</v>
      </c>
      <c r="E55" s="28" t="s">
        <v>195</v>
      </c>
      <c r="F55" s="31">
        <v>5.6</v>
      </c>
    </row>
    <row r="56" spans="1:6" x14ac:dyDescent="0.3">
      <c r="A56" s="25">
        <v>4.4000000000000004</v>
      </c>
      <c r="B56" s="100" t="s">
        <v>196</v>
      </c>
      <c r="C56" s="101"/>
      <c r="D56" s="25">
        <v>10</v>
      </c>
      <c r="E56" s="25"/>
      <c r="F56" s="25">
        <v>8.6</v>
      </c>
    </row>
    <row r="57" spans="1:6" ht="31.5" x14ac:dyDescent="0.3">
      <c r="A57" s="31" t="s">
        <v>91</v>
      </c>
      <c r="B57" s="97" t="s">
        <v>197</v>
      </c>
      <c r="C57" s="98"/>
      <c r="D57" s="31">
        <v>3</v>
      </c>
      <c r="E57" s="33" t="s">
        <v>185</v>
      </c>
      <c r="F57" s="31">
        <v>3</v>
      </c>
    </row>
    <row r="58" spans="1:6" ht="94.5" x14ac:dyDescent="0.3">
      <c r="A58" s="31" t="s">
        <v>92</v>
      </c>
      <c r="B58" s="98" t="s">
        <v>198</v>
      </c>
      <c r="C58" s="98"/>
      <c r="D58" s="31">
        <v>7</v>
      </c>
      <c r="E58" s="28" t="s">
        <v>199</v>
      </c>
      <c r="F58" s="31">
        <v>5.6</v>
      </c>
    </row>
    <row r="59" spans="1:6" x14ac:dyDescent="0.3">
      <c r="A59" s="25">
        <v>4.5</v>
      </c>
      <c r="B59" s="100" t="s">
        <v>200</v>
      </c>
      <c r="C59" s="101"/>
      <c r="D59" s="25">
        <v>10</v>
      </c>
      <c r="E59" s="25"/>
      <c r="F59" s="25">
        <v>8.6</v>
      </c>
    </row>
    <row r="60" spans="1:6" ht="31.5" x14ac:dyDescent="0.3">
      <c r="A60" s="31" t="s">
        <v>95</v>
      </c>
      <c r="B60" s="97" t="s">
        <v>201</v>
      </c>
      <c r="C60" s="98"/>
      <c r="D60" s="31">
        <v>3</v>
      </c>
      <c r="E60" s="33" t="s">
        <v>185</v>
      </c>
      <c r="F60" s="31">
        <v>3</v>
      </c>
    </row>
    <row r="61" spans="1:6" ht="94.5" x14ac:dyDescent="0.3">
      <c r="A61" s="31" t="s">
        <v>96</v>
      </c>
      <c r="B61" s="98" t="s">
        <v>202</v>
      </c>
      <c r="C61" s="98"/>
      <c r="D61" s="31">
        <v>7</v>
      </c>
      <c r="E61" s="28" t="s">
        <v>203</v>
      </c>
      <c r="F61" s="31">
        <v>5.6</v>
      </c>
    </row>
    <row r="62" spans="1:6" x14ac:dyDescent="0.3">
      <c r="A62" s="25">
        <v>4.7</v>
      </c>
      <c r="B62" s="100" t="s">
        <v>204</v>
      </c>
      <c r="C62" s="101"/>
      <c r="D62" s="25">
        <v>5</v>
      </c>
      <c r="E62" s="25"/>
      <c r="F62" s="25">
        <v>5</v>
      </c>
    </row>
    <row r="63" spans="1:6" ht="31.5" x14ac:dyDescent="0.3">
      <c r="A63" s="25"/>
      <c r="B63" s="103" t="s">
        <v>205</v>
      </c>
      <c r="C63" s="104"/>
      <c r="D63" s="31">
        <v>5</v>
      </c>
      <c r="E63" s="33" t="s">
        <v>206</v>
      </c>
      <c r="F63" s="31">
        <v>5</v>
      </c>
    </row>
    <row r="64" spans="1:6" ht="31.5" x14ac:dyDescent="0.3">
      <c r="A64" s="25">
        <v>5</v>
      </c>
      <c r="B64" s="100" t="s">
        <v>207</v>
      </c>
      <c r="C64" s="101"/>
      <c r="D64" s="38" t="s">
        <v>208</v>
      </c>
      <c r="E64" s="33"/>
      <c r="F64" s="38" t="s">
        <v>208</v>
      </c>
    </row>
    <row r="65" spans="1:6" x14ac:dyDescent="0.3">
      <c r="A65" s="31"/>
      <c r="B65" s="102" t="s">
        <v>209</v>
      </c>
      <c r="C65" s="102"/>
      <c r="D65" s="26">
        <v>100</v>
      </c>
      <c r="E65" s="27"/>
      <c r="F65" s="26">
        <v>70</v>
      </c>
    </row>
    <row r="66" spans="1:6" s="41" customFormat="1" x14ac:dyDescent="0.3">
      <c r="A66" s="23"/>
      <c r="B66" s="42" t="s">
        <v>210</v>
      </c>
      <c r="C66" s="40"/>
      <c r="D66" s="40"/>
      <c r="E66" s="40"/>
      <c r="F66" s="40"/>
    </row>
    <row r="67" spans="1:6" s="41" customFormat="1" x14ac:dyDescent="0.3">
      <c r="A67" s="34" t="s">
        <v>211</v>
      </c>
      <c r="B67" s="99" t="s">
        <v>212</v>
      </c>
      <c r="C67" s="99"/>
      <c r="D67" s="99"/>
      <c r="E67" s="99"/>
      <c r="F67" s="99"/>
    </row>
    <row r="68" spans="1:6" s="41" customFormat="1" x14ac:dyDescent="0.3">
      <c r="A68" s="34" t="s">
        <v>213</v>
      </c>
      <c r="B68" s="99" t="s">
        <v>214</v>
      </c>
      <c r="C68" s="99"/>
      <c r="D68" s="99"/>
      <c r="E68" s="99"/>
      <c r="F68" s="99"/>
    </row>
    <row r="69" spans="1:6" s="41" customFormat="1" x14ac:dyDescent="0.3">
      <c r="A69" s="34" t="s">
        <v>215</v>
      </c>
      <c r="B69" s="34" t="s">
        <v>216</v>
      </c>
      <c r="C69" s="34"/>
      <c r="D69" s="34"/>
      <c r="E69" s="34"/>
      <c r="F69" s="34"/>
    </row>
    <row r="70" spans="1:6" s="41" customFormat="1" x14ac:dyDescent="0.3">
      <c r="A70" s="34" t="s">
        <v>217</v>
      </c>
      <c r="B70" s="34" t="s">
        <v>218</v>
      </c>
      <c r="C70" s="34"/>
      <c r="D70" s="34"/>
      <c r="E70" s="34"/>
      <c r="F70" s="34"/>
    </row>
    <row r="71" spans="1:6" s="41" customFormat="1" ht="83.45" customHeight="1" x14ac:dyDescent="0.3">
      <c r="A71" s="34" t="s">
        <v>219</v>
      </c>
      <c r="B71" s="117" t="s">
        <v>220</v>
      </c>
      <c r="C71" s="117"/>
      <c r="D71" s="117"/>
      <c r="E71" s="117"/>
      <c r="F71" s="117"/>
    </row>
    <row r="72" spans="1:6" s="41" customFormat="1" ht="69.599999999999994" customHeight="1" x14ac:dyDescent="0.3">
      <c r="A72" s="34" t="s">
        <v>221</v>
      </c>
      <c r="B72" s="117" t="s">
        <v>222</v>
      </c>
      <c r="C72" s="117"/>
      <c r="D72" s="117"/>
      <c r="E72" s="117"/>
      <c r="F72" s="117"/>
    </row>
    <row r="73" spans="1:6" s="41" customFormat="1" ht="36.6" customHeight="1" x14ac:dyDescent="0.3">
      <c r="A73" s="35" t="s">
        <v>223</v>
      </c>
      <c r="B73" s="119" t="s">
        <v>224</v>
      </c>
      <c r="C73" s="119"/>
      <c r="D73" s="119"/>
      <c r="E73" s="119"/>
      <c r="F73" s="119"/>
    </row>
    <row r="74" spans="1:6" s="41" customFormat="1" x14ac:dyDescent="0.3">
      <c r="A74" s="34"/>
      <c r="B74" s="36" t="s">
        <v>225</v>
      </c>
      <c r="C74" s="34"/>
      <c r="D74" s="34"/>
      <c r="E74" s="34"/>
      <c r="F74" s="34"/>
    </row>
    <row r="75" spans="1:6" s="41" customFormat="1" x14ac:dyDescent="0.3">
      <c r="A75" s="34"/>
      <c r="B75" s="118" t="s">
        <v>226</v>
      </c>
      <c r="C75" s="118"/>
      <c r="D75" s="118"/>
      <c r="E75" s="118"/>
      <c r="F75" s="118"/>
    </row>
    <row r="76" spans="1:6" s="41" customFormat="1" x14ac:dyDescent="0.3">
      <c r="A76" s="34"/>
      <c r="B76" s="118" t="s">
        <v>227</v>
      </c>
      <c r="C76" s="118"/>
      <c r="D76" s="118"/>
      <c r="E76" s="118"/>
      <c r="F76" s="118"/>
    </row>
    <row r="77" spans="1:6" s="41" customFormat="1" x14ac:dyDescent="0.3">
      <c r="A77" s="34"/>
      <c r="B77" s="118" t="s">
        <v>228</v>
      </c>
      <c r="C77" s="118"/>
      <c r="D77" s="118"/>
      <c r="E77" s="118"/>
      <c r="F77" s="118"/>
    </row>
    <row r="78" spans="1:6" s="41" customFormat="1" x14ac:dyDescent="0.3">
      <c r="A78" s="34"/>
      <c r="B78" s="36" t="s">
        <v>229</v>
      </c>
      <c r="C78" s="34"/>
      <c r="D78" s="34"/>
      <c r="E78" s="34"/>
      <c r="F78" s="34"/>
    </row>
    <row r="79" spans="1:6" s="41" customFormat="1" x14ac:dyDescent="0.3">
      <c r="A79" s="34"/>
      <c r="B79" s="37" t="s">
        <v>230</v>
      </c>
      <c r="C79" s="34"/>
      <c r="D79" s="34"/>
      <c r="E79" s="34"/>
      <c r="F79" s="34"/>
    </row>
    <row r="80" spans="1:6" s="41" customFormat="1" x14ac:dyDescent="0.3">
      <c r="A80" s="34"/>
      <c r="B80" s="118" t="s">
        <v>231</v>
      </c>
      <c r="C80" s="118"/>
      <c r="D80" s="118"/>
      <c r="E80" s="118"/>
      <c r="F80" s="118"/>
    </row>
    <row r="81" spans="1:6" s="41" customFormat="1" x14ac:dyDescent="0.3">
      <c r="A81" s="34" t="s">
        <v>232</v>
      </c>
      <c r="B81" s="99" t="s">
        <v>233</v>
      </c>
      <c r="C81" s="99"/>
      <c r="D81" s="99"/>
      <c r="E81" s="99"/>
      <c r="F81" s="99"/>
    </row>
    <row r="82" spans="1:6" s="41" customFormat="1" x14ac:dyDescent="0.3">
      <c r="A82" s="34" t="s">
        <v>234</v>
      </c>
      <c r="B82" s="99" t="s">
        <v>235</v>
      </c>
      <c r="C82" s="99"/>
      <c r="D82" s="99"/>
      <c r="E82" s="99"/>
      <c r="F82" s="99"/>
    </row>
    <row r="83" spans="1:6" s="41" customFormat="1" x14ac:dyDescent="0.3">
      <c r="A83" s="34" t="s">
        <v>236</v>
      </c>
      <c r="B83" s="99" t="s">
        <v>237</v>
      </c>
      <c r="C83" s="99"/>
      <c r="D83" s="99"/>
      <c r="E83" s="99"/>
      <c r="F83" s="99"/>
    </row>
    <row r="84" spans="1:6" s="41" customFormat="1" x14ac:dyDescent="0.3">
      <c r="A84" s="34" t="s">
        <v>238</v>
      </c>
      <c r="B84" s="99" t="s">
        <v>239</v>
      </c>
      <c r="C84" s="99"/>
      <c r="D84" s="99"/>
      <c r="E84" s="99"/>
      <c r="F84" s="99"/>
    </row>
    <row r="85" spans="1:6" s="41" customFormat="1" x14ac:dyDescent="0.3">
      <c r="A85" s="34"/>
      <c r="B85" s="118" t="s">
        <v>240</v>
      </c>
      <c r="C85" s="118"/>
      <c r="D85" s="118"/>
      <c r="E85" s="118"/>
      <c r="F85" s="118"/>
    </row>
    <row r="86" spans="1:6" s="41" customFormat="1" x14ac:dyDescent="0.3">
      <c r="A86" s="34"/>
      <c r="B86" s="116" t="s">
        <v>241</v>
      </c>
      <c r="C86" s="116"/>
      <c r="D86" s="116"/>
      <c r="E86" s="116"/>
      <c r="F86" s="116"/>
    </row>
    <row r="87" spans="1:6" s="41" customFormat="1" x14ac:dyDescent="0.3">
      <c r="A87" s="23"/>
      <c r="B87" s="40" t="s">
        <v>242</v>
      </c>
      <c r="C87" s="40"/>
      <c r="D87" s="40"/>
      <c r="E87" s="40"/>
      <c r="F87" s="40"/>
    </row>
    <row r="88" spans="1:6" x14ac:dyDescent="0.3">
      <c r="A88" s="43"/>
      <c r="B88" s="53" t="s">
        <v>243</v>
      </c>
      <c r="C88" s="43"/>
      <c r="D88" s="43"/>
      <c r="E88" s="46" t="s">
        <v>244</v>
      </c>
      <c r="F88" s="43"/>
    </row>
    <row r="89" spans="1:6" x14ac:dyDescent="0.3">
      <c r="A89" s="43"/>
      <c r="B89" s="54" t="s">
        <v>245</v>
      </c>
      <c r="C89" s="43"/>
      <c r="D89" s="43"/>
      <c r="E89" s="46"/>
      <c r="F89" s="43"/>
    </row>
    <row r="90" spans="1:6" x14ac:dyDescent="0.3">
      <c r="A90" s="43"/>
      <c r="B90" s="54" t="s">
        <v>246</v>
      </c>
      <c r="C90" s="43"/>
      <c r="D90" s="43"/>
      <c r="E90" s="46"/>
      <c r="F90" s="43"/>
    </row>
    <row r="91" spans="1:6" x14ac:dyDescent="0.3">
      <c r="A91" s="43"/>
      <c r="B91" s="54" t="s">
        <v>247</v>
      </c>
      <c r="C91" s="43"/>
      <c r="D91" s="43"/>
      <c r="E91" s="46"/>
      <c r="F91" s="43"/>
    </row>
    <row r="92" spans="1:6" x14ac:dyDescent="0.3">
      <c r="A92" s="43"/>
      <c r="B92" s="54" t="s">
        <v>248</v>
      </c>
      <c r="C92" s="43"/>
      <c r="D92" s="43"/>
      <c r="E92" s="46"/>
      <c r="F92" s="43"/>
    </row>
    <row r="93" spans="1:6" x14ac:dyDescent="0.3">
      <c r="A93" s="43"/>
      <c r="B93" s="54"/>
      <c r="C93" s="43"/>
      <c r="D93" s="43"/>
      <c r="E93" s="46"/>
      <c r="F93" s="43"/>
    </row>
    <row r="94" spans="1:6" x14ac:dyDescent="0.3">
      <c r="A94" s="43"/>
      <c r="B94" s="54"/>
      <c r="C94" s="43"/>
      <c r="D94" s="43"/>
      <c r="E94" s="46"/>
      <c r="F94" s="43"/>
    </row>
    <row r="95" spans="1:6" x14ac:dyDescent="0.3">
      <c r="A95" s="43"/>
      <c r="B95" s="55"/>
      <c r="C95" s="43"/>
      <c r="D95" s="43"/>
      <c r="E95" s="46" t="s">
        <v>249</v>
      </c>
      <c r="F95" s="43"/>
    </row>
    <row r="96" spans="1:6" ht="156" x14ac:dyDescent="0.3">
      <c r="A96" s="43"/>
      <c r="B96" s="55"/>
      <c r="C96" s="43"/>
      <c r="D96" s="46" t="s">
        <v>250</v>
      </c>
      <c r="E96" s="43"/>
      <c r="F96" s="43"/>
    </row>
    <row r="97" spans="2:4" x14ac:dyDescent="0.3">
      <c r="B97" s="55"/>
      <c r="C97" s="43"/>
      <c r="D97" s="43"/>
    </row>
    <row r="98" spans="2:4" x14ac:dyDescent="0.3">
      <c r="B98" s="55"/>
      <c r="C98" s="43"/>
      <c r="D98" s="43"/>
    </row>
    <row r="109" spans="2:4" ht="138.75" x14ac:dyDescent="0.3">
      <c r="B109" s="51"/>
      <c r="C109" s="51"/>
      <c r="D109" s="46" t="s">
        <v>251</v>
      </c>
    </row>
  </sheetData>
  <mergeCells count="73">
    <mergeCell ref="B64:C64"/>
    <mergeCell ref="B86:F86"/>
    <mergeCell ref="B83:F83"/>
    <mergeCell ref="B72:F72"/>
    <mergeCell ref="B71:F71"/>
    <mergeCell ref="B76:F76"/>
    <mergeCell ref="B75:F75"/>
    <mergeCell ref="B80:F80"/>
    <mergeCell ref="B77:F77"/>
    <mergeCell ref="B81:F81"/>
    <mergeCell ref="B82:F82"/>
    <mergeCell ref="B85:F85"/>
    <mergeCell ref="B84:F84"/>
    <mergeCell ref="B68:F68"/>
    <mergeCell ref="B73:F73"/>
    <mergeCell ref="B17:C17"/>
    <mergeCell ref="B14:C14"/>
    <mergeCell ref="B15:C15"/>
    <mergeCell ref="B16:C16"/>
    <mergeCell ref="B19:C19"/>
    <mergeCell ref="A6:F6"/>
    <mergeCell ref="A7:F7"/>
    <mergeCell ref="A10:F10"/>
    <mergeCell ref="A11:F11"/>
    <mergeCell ref="B13:C13"/>
    <mergeCell ref="A9:F9"/>
    <mergeCell ref="B30:C30"/>
    <mergeCell ref="B18:C18"/>
    <mergeCell ref="B21:C21"/>
    <mergeCell ref="B22:C22"/>
    <mergeCell ref="B23:C23"/>
    <mergeCell ref="B24:C24"/>
    <mergeCell ref="B25:C25"/>
    <mergeCell ref="B26:C26"/>
    <mergeCell ref="B27:C27"/>
    <mergeCell ref="B28:C28"/>
    <mergeCell ref="B29:C29"/>
    <mergeCell ref="B20:C20"/>
    <mergeCell ref="B41:C41"/>
    <mergeCell ref="B31:C31"/>
    <mergeCell ref="B32:C32"/>
    <mergeCell ref="B33:C33"/>
    <mergeCell ref="B34:C34"/>
    <mergeCell ref="B35:C35"/>
    <mergeCell ref="B36:C36"/>
    <mergeCell ref="B37:C37"/>
    <mergeCell ref="B38:C38"/>
    <mergeCell ref="B39:C39"/>
    <mergeCell ref="B40:C40"/>
    <mergeCell ref="B58:C58"/>
    <mergeCell ref="B59:C59"/>
    <mergeCell ref="B55:C55"/>
    <mergeCell ref="B42:C42"/>
    <mergeCell ref="B43:C43"/>
    <mergeCell ref="B44:C44"/>
    <mergeCell ref="B45:C45"/>
    <mergeCell ref="B46:C46"/>
    <mergeCell ref="B60:C60"/>
    <mergeCell ref="B61:C61"/>
    <mergeCell ref="B67:F67"/>
    <mergeCell ref="B47:C47"/>
    <mergeCell ref="B48:C48"/>
    <mergeCell ref="B49:C49"/>
    <mergeCell ref="B65:C65"/>
    <mergeCell ref="B50:C50"/>
    <mergeCell ref="B51:C51"/>
    <mergeCell ref="B52:C52"/>
    <mergeCell ref="B53:C53"/>
    <mergeCell ref="B54:C54"/>
    <mergeCell ref="B62:C62"/>
    <mergeCell ref="B63:C63"/>
    <mergeCell ref="B56:C56"/>
    <mergeCell ref="B57:C5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71E5C-8D74-4B4D-9C1C-6D1472020462}">
  <dimension ref="A1:G69"/>
  <sheetViews>
    <sheetView workbookViewId="0">
      <selection sqref="A1:XFD1048576"/>
    </sheetView>
  </sheetViews>
  <sheetFormatPr defaultColWidth="8.88671875" defaultRowHeight="18.75" x14ac:dyDescent="0.3"/>
  <cols>
    <col min="1" max="1" width="8.88671875" style="2"/>
    <col min="2" max="2" width="30.77734375" style="1" customWidth="1"/>
    <col min="3" max="3" width="9.109375" style="2" bestFit="1" customWidth="1"/>
    <col min="4" max="4" width="15.88671875" style="2" bestFit="1" customWidth="1"/>
    <col min="5" max="5" width="40.77734375" style="1" customWidth="1"/>
    <col min="6" max="6" width="20.5546875" style="2" bestFit="1" customWidth="1"/>
    <col min="7" max="16384" width="8.88671875" style="1"/>
  </cols>
  <sheetData>
    <row r="1" spans="1:6" x14ac:dyDescent="0.3">
      <c r="A1" s="121" t="s">
        <v>112</v>
      </c>
      <c r="B1" s="121"/>
      <c r="C1" s="121"/>
      <c r="D1" s="121"/>
      <c r="E1" s="121"/>
      <c r="F1" s="121"/>
    </row>
    <row r="2" spans="1:6" x14ac:dyDescent="0.3">
      <c r="A2" s="3" t="s">
        <v>0</v>
      </c>
      <c r="B2" s="4" t="s">
        <v>1</v>
      </c>
      <c r="C2" s="3" t="s">
        <v>2</v>
      </c>
      <c r="D2" s="3" t="s">
        <v>3</v>
      </c>
      <c r="E2" s="4" t="s">
        <v>4</v>
      </c>
      <c r="F2" s="3" t="s">
        <v>5</v>
      </c>
    </row>
    <row r="3" spans="1:6" ht="56.25" x14ac:dyDescent="0.3">
      <c r="A3" s="5">
        <v>1</v>
      </c>
      <c r="B3" s="19" t="s">
        <v>113</v>
      </c>
      <c r="C3" s="5"/>
      <c r="D3" s="5">
        <f>SUM(D4:D5)</f>
        <v>5</v>
      </c>
      <c r="E3" s="6"/>
      <c r="F3" s="5" t="s">
        <v>99</v>
      </c>
    </row>
    <row r="4" spans="1:6" ht="346.5" x14ac:dyDescent="0.3">
      <c r="A4" s="8" t="s">
        <v>27</v>
      </c>
      <c r="B4" s="10" t="s">
        <v>107</v>
      </c>
      <c r="C4" s="8"/>
      <c r="D4" s="8">
        <v>4</v>
      </c>
      <c r="E4" s="7" t="s">
        <v>110</v>
      </c>
      <c r="F4" s="8"/>
    </row>
    <row r="5" spans="1:6" ht="409.5" x14ac:dyDescent="0.3">
      <c r="A5" s="8" t="s">
        <v>29</v>
      </c>
      <c r="B5" s="7" t="s">
        <v>108</v>
      </c>
      <c r="C5" s="8"/>
      <c r="D5" s="8">
        <v>1</v>
      </c>
      <c r="E5" s="7" t="s">
        <v>109</v>
      </c>
      <c r="F5" s="8"/>
    </row>
    <row r="6" spans="1:6" ht="37.5" x14ac:dyDescent="0.3">
      <c r="A6" s="5">
        <v>2</v>
      </c>
      <c r="B6" s="6" t="s">
        <v>114</v>
      </c>
      <c r="C6" s="5"/>
      <c r="D6" s="5">
        <f>+D7</f>
        <v>5</v>
      </c>
      <c r="E6" s="6"/>
      <c r="F6" s="5" t="s">
        <v>99</v>
      </c>
    </row>
    <row r="7" spans="1:6" ht="300" x14ac:dyDescent="0.3">
      <c r="A7" s="8" t="s">
        <v>28</v>
      </c>
      <c r="B7" s="7" t="s">
        <v>42</v>
      </c>
      <c r="C7" s="8"/>
      <c r="D7" s="8">
        <v>5</v>
      </c>
      <c r="E7" s="7" t="s">
        <v>111</v>
      </c>
      <c r="F7" s="3"/>
    </row>
    <row r="8" spans="1:6" ht="37.5" x14ac:dyDescent="0.3">
      <c r="A8" s="5">
        <v>3</v>
      </c>
      <c r="B8" s="19" t="s">
        <v>115</v>
      </c>
      <c r="C8" s="5"/>
      <c r="D8" s="5">
        <f>D9+D14+D18+D21+D24+D29</f>
        <v>30</v>
      </c>
      <c r="E8" s="6"/>
      <c r="F8" s="5">
        <f>F9+F14+F18+F21+F24+F29</f>
        <v>20.999999999999996</v>
      </c>
    </row>
    <row r="9" spans="1:6" x14ac:dyDescent="0.3">
      <c r="A9" s="3" t="s">
        <v>30</v>
      </c>
      <c r="B9" s="9" t="s">
        <v>47</v>
      </c>
      <c r="C9" s="3"/>
      <c r="D9" s="3">
        <f>+D10+D11+D12+D13</f>
        <v>4</v>
      </c>
      <c r="E9" s="9"/>
      <c r="F9" s="3">
        <v>2.8</v>
      </c>
    </row>
    <row r="10" spans="1:6" ht="168.75" x14ac:dyDescent="0.3">
      <c r="A10" s="8" t="s">
        <v>43</v>
      </c>
      <c r="B10" s="7" t="s">
        <v>48</v>
      </c>
      <c r="C10" s="8"/>
      <c r="D10" s="8">
        <v>1</v>
      </c>
      <c r="E10" s="7" t="s">
        <v>100</v>
      </c>
      <c r="F10" s="8">
        <v>0.7</v>
      </c>
    </row>
    <row r="11" spans="1:6" ht="131.25" x14ac:dyDescent="0.3">
      <c r="A11" s="8" t="s">
        <v>44</v>
      </c>
      <c r="B11" s="7" t="s">
        <v>49</v>
      </c>
      <c r="C11" s="8"/>
      <c r="D11" s="8">
        <v>1</v>
      </c>
      <c r="E11" s="7" t="s">
        <v>59</v>
      </c>
      <c r="F11" s="8">
        <v>0.7</v>
      </c>
    </row>
    <row r="12" spans="1:6" ht="131.25" x14ac:dyDescent="0.3">
      <c r="A12" s="8" t="s">
        <v>45</v>
      </c>
      <c r="B12" s="7" t="s">
        <v>50</v>
      </c>
      <c r="C12" s="8"/>
      <c r="D12" s="8">
        <v>1</v>
      </c>
      <c r="E12" s="7" t="s">
        <v>59</v>
      </c>
      <c r="F12" s="8">
        <v>0.7</v>
      </c>
    </row>
    <row r="13" spans="1:6" ht="131.25" x14ac:dyDescent="0.3">
      <c r="A13" s="8" t="s">
        <v>46</v>
      </c>
      <c r="B13" s="7" t="s">
        <v>51</v>
      </c>
      <c r="C13" s="8"/>
      <c r="D13" s="8">
        <v>1</v>
      </c>
      <c r="E13" s="7" t="s">
        <v>59</v>
      </c>
      <c r="F13" s="8">
        <v>0.7</v>
      </c>
    </row>
    <row r="14" spans="1:6" ht="37.5" x14ac:dyDescent="0.3">
      <c r="A14" s="3" t="s">
        <v>31</v>
      </c>
      <c r="B14" s="9" t="s">
        <v>52</v>
      </c>
      <c r="C14" s="3"/>
      <c r="D14" s="3">
        <f>+D15+D16+D17</f>
        <v>3</v>
      </c>
      <c r="E14" s="9"/>
      <c r="F14" s="3">
        <v>2.0999999999999996</v>
      </c>
    </row>
    <row r="15" spans="1:6" ht="168.75" x14ac:dyDescent="0.3">
      <c r="A15" s="8" t="s">
        <v>56</v>
      </c>
      <c r="B15" s="7" t="s">
        <v>53</v>
      </c>
      <c r="C15" s="8"/>
      <c r="D15" s="8">
        <v>1</v>
      </c>
      <c r="E15" s="7" t="s">
        <v>59</v>
      </c>
      <c r="F15" s="8">
        <v>0.7</v>
      </c>
    </row>
    <row r="16" spans="1:6" ht="131.25" x14ac:dyDescent="0.3">
      <c r="A16" s="8" t="s">
        <v>57</v>
      </c>
      <c r="B16" s="7" t="s">
        <v>54</v>
      </c>
      <c r="C16" s="8"/>
      <c r="D16" s="8">
        <v>1</v>
      </c>
      <c r="E16" s="7" t="s">
        <v>59</v>
      </c>
      <c r="F16" s="8">
        <v>0.7</v>
      </c>
    </row>
    <row r="17" spans="1:7" ht="131.25" x14ac:dyDescent="0.3">
      <c r="A17" s="8" t="s">
        <v>58</v>
      </c>
      <c r="B17" s="7" t="s">
        <v>55</v>
      </c>
      <c r="C17" s="8"/>
      <c r="D17" s="8">
        <v>1</v>
      </c>
      <c r="E17" s="7" t="s">
        <v>59</v>
      </c>
      <c r="F17" s="8">
        <v>0.7</v>
      </c>
    </row>
    <row r="18" spans="1:7" x14ac:dyDescent="0.3">
      <c r="A18" s="3" t="s">
        <v>32</v>
      </c>
      <c r="B18" s="9" t="s">
        <v>60</v>
      </c>
      <c r="C18" s="3"/>
      <c r="D18" s="3">
        <f>+D19+D20</f>
        <v>2</v>
      </c>
      <c r="E18" s="9"/>
      <c r="F18" s="3">
        <v>1.4</v>
      </c>
    </row>
    <row r="19" spans="1:7" ht="131.25" x14ac:dyDescent="0.3">
      <c r="A19" s="8" t="s">
        <v>63</v>
      </c>
      <c r="B19" s="11" t="s">
        <v>61</v>
      </c>
      <c r="C19" s="12"/>
      <c r="D19" s="12">
        <v>1</v>
      </c>
      <c r="E19" s="11" t="s">
        <v>59</v>
      </c>
      <c r="F19" s="12">
        <v>0.7</v>
      </c>
    </row>
    <row r="20" spans="1:7" ht="131.25" x14ac:dyDescent="0.3">
      <c r="A20" s="8" t="s">
        <v>64</v>
      </c>
      <c r="B20" s="11" t="s">
        <v>62</v>
      </c>
      <c r="C20" s="12"/>
      <c r="D20" s="12">
        <v>1</v>
      </c>
      <c r="E20" s="11" t="s">
        <v>59</v>
      </c>
      <c r="F20" s="12">
        <v>0.7</v>
      </c>
    </row>
    <row r="21" spans="1:7" x14ac:dyDescent="0.3">
      <c r="A21" s="3" t="s">
        <v>33</v>
      </c>
      <c r="B21" s="9" t="s">
        <v>67</v>
      </c>
      <c r="C21" s="3"/>
      <c r="D21" s="3">
        <f>+D22+D23</f>
        <v>2</v>
      </c>
      <c r="E21" s="9"/>
      <c r="F21" s="3">
        <v>1.4</v>
      </c>
    </row>
    <row r="22" spans="1:7" ht="131.25" x14ac:dyDescent="0.3">
      <c r="A22" s="8" t="s">
        <v>68</v>
      </c>
      <c r="B22" s="7" t="s">
        <v>65</v>
      </c>
      <c r="C22" s="8"/>
      <c r="D22" s="8">
        <v>1</v>
      </c>
      <c r="E22" s="7" t="s">
        <v>59</v>
      </c>
      <c r="F22" s="12">
        <v>0.7</v>
      </c>
    </row>
    <row r="23" spans="1:7" ht="131.25" x14ac:dyDescent="0.3">
      <c r="A23" s="8" t="s">
        <v>69</v>
      </c>
      <c r="B23" s="7" t="s">
        <v>66</v>
      </c>
      <c r="C23" s="8"/>
      <c r="D23" s="8">
        <v>1</v>
      </c>
      <c r="E23" s="7" t="s">
        <v>59</v>
      </c>
      <c r="F23" s="12">
        <v>0.7</v>
      </c>
    </row>
    <row r="24" spans="1:7" x14ac:dyDescent="0.3">
      <c r="A24" s="3" t="s">
        <v>34</v>
      </c>
      <c r="B24" s="9" t="s">
        <v>7</v>
      </c>
      <c r="C24" s="3"/>
      <c r="D24" s="3">
        <f>SUM(D25:D28)</f>
        <v>12</v>
      </c>
      <c r="E24" s="9"/>
      <c r="F24" s="3">
        <v>8.3999999999999986</v>
      </c>
    </row>
    <row r="25" spans="1:7" ht="131.25" x14ac:dyDescent="0.3">
      <c r="A25" s="8" t="s">
        <v>35</v>
      </c>
      <c r="B25" s="7" t="s">
        <v>70</v>
      </c>
      <c r="C25" s="8"/>
      <c r="D25" s="8">
        <v>3</v>
      </c>
      <c r="E25" s="7" t="s">
        <v>75</v>
      </c>
      <c r="F25" s="8">
        <v>2.0999999999999996</v>
      </c>
    </row>
    <row r="26" spans="1:7" ht="131.25" x14ac:dyDescent="0.3">
      <c r="A26" s="8" t="s">
        <v>36</v>
      </c>
      <c r="B26" s="7" t="s">
        <v>71</v>
      </c>
      <c r="C26" s="8"/>
      <c r="D26" s="8">
        <v>3</v>
      </c>
      <c r="E26" s="7" t="s">
        <v>75</v>
      </c>
      <c r="F26" s="8">
        <v>2.0999999999999996</v>
      </c>
    </row>
    <row r="27" spans="1:7" ht="131.25" x14ac:dyDescent="0.3">
      <c r="A27" s="8" t="s">
        <v>72</v>
      </c>
      <c r="B27" s="7" t="s">
        <v>74</v>
      </c>
      <c r="C27" s="8"/>
      <c r="D27" s="8">
        <v>3</v>
      </c>
      <c r="E27" s="7" t="s">
        <v>75</v>
      </c>
      <c r="F27" s="8">
        <v>2.0999999999999996</v>
      </c>
    </row>
    <row r="28" spans="1:7" ht="131.25" x14ac:dyDescent="0.3">
      <c r="A28" s="8" t="s">
        <v>73</v>
      </c>
      <c r="B28" s="7" t="s">
        <v>76</v>
      </c>
      <c r="C28" s="8"/>
      <c r="D28" s="8">
        <v>3</v>
      </c>
      <c r="E28" s="7" t="s">
        <v>75</v>
      </c>
      <c r="F28" s="8">
        <v>2.0999999999999996</v>
      </c>
    </row>
    <row r="29" spans="1:7" x14ac:dyDescent="0.3">
      <c r="A29" s="3" t="s">
        <v>37</v>
      </c>
      <c r="B29" s="9" t="s">
        <v>101</v>
      </c>
      <c r="C29" s="3"/>
      <c r="D29" s="3">
        <f>SUM(D30:D31)</f>
        <v>7</v>
      </c>
      <c r="E29" s="9"/>
      <c r="F29" s="3">
        <v>4.8999999999999995</v>
      </c>
    </row>
    <row r="30" spans="1:7" s="13" customFormat="1" ht="131.25" x14ac:dyDescent="0.3">
      <c r="A30" s="12" t="s">
        <v>78</v>
      </c>
      <c r="B30" s="11" t="s">
        <v>102</v>
      </c>
      <c r="C30" s="12"/>
      <c r="D30" s="12">
        <v>4</v>
      </c>
      <c r="E30" s="11" t="s">
        <v>103</v>
      </c>
      <c r="F30" s="8">
        <v>2.8</v>
      </c>
    </row>
    <row r="31" spans="1:7" s="13" customFormat="1" ht="131.25" x14ac:dyDescent="0.3">
      <c r="A31" s="12" t="s">
        <v>79</v>
      </c>
      <c r="B31" s="11" t="s">
        <v>77</v>
      </c>
      <c r="C31" s="12"/>
      <c r="D31" s="12">
        <v>3</v>
      </c>
      <c r="E31" s="11" t="s">
        <v>75</v>
      </c>
      <c r="F31" s="8">
        <v>2.0999999999999996</v>
      </c>
    </row>
    <row r="32" spans="1:7" ht="37.5" x14ac:dyDescent="0.3">
      <c r="A32" s="5">
        <v>4</v>
      </c>
      <c r="B32" s="19" t="s">
        <v>116</v>
      </c>
      <c r="C32" s="5"/>
      <c r="D32" s="5">
        <f>D33+D36+D39+D42+D45</f>
        <v>60</v>
      </c>
      <c r="E32" s="6"/>
      <c r="F32" s="5">
        <f>F33+F36+F39+F42+F45</f>
        <v>49</v>
      </c>
      <c r="G32" s="20"/>
    </row>
    <row r="33" spans="1:7" s="16" customFormat="1" ht="37.5" x14ac:dyDescent="0.3">
      <c r="A33" s="14" t="s">
        <v>38</v>
      </c>
      <c r="B33" s="15" t="s">
        <v>80</v>
      </c>
      <c r="C33" s="14" t="s">
        <v>6</v>
      </c>
      <c r="D33" s="14">
        <v>12</v>
      </c>
      <c r="E33" s="15"/>
      <c r="F33" s="14">
        <f>SUM(F34:F35)</f>
        <v>9.8000000000000007</v>
      </c>
    </row>
    <row r="34" spans="1:7" ht="168.75" x14ac:dyDescent="0.3">
      <c r="A34" s="8" t="s">
        <v>82</v>
      </c>
      <c r="B34" s="7" t="s">
        <v>97</v>
      </c>
      <c r="C34" s="8"/>
      <c r="D34" s="8">
        <v>1</v>
      </c>
      <c r="E34" s="7" t="s">
        <v>106</v>
      </c>
      <c r="F34" s="8">
        <v>1</v>
      </c>
    </row>
    <row r="35" spans="1:7" ht="262.5" x14ac:dyDescent="0.3">
      <c r="A35" s="8" t="s">
        <v>83</v>
      </c>
      <c r="B35" s="7" t="s">
        <v>81</v>
      </c>
      <c r="C35" s="8"/>
      <c r="D35" s="8">
        <v>11</v>
      </c>
      <c r="E35" s="7" t="s">
        <v>118</v>
      </c>
      <c r="F35" s="8">
        <v>8.8000000000000007</v>
      </c>
    </row>
    <row r="36" spans="1:7" ht="37.5" x14ac:dyDescent="0.3">
      <c r="A36" s="14" t="s">
        <v>39</v>
      </c>
      <c r="B36" s="15" t="s">
        <v>84</v>
      </c>
      <c r="C36" s="14" t="s">
        <v>6</v>
      </c>
      <c r="D36" s="14">
        <f>SUM(D37:D38)</f>
        <v>12</v>
      </c>
      <c r="E36" s="15"/>
      <c r="F36" s="14">
        <f>SUM(F37:F38)</f>
        <v>9.8000000000000007</v>
      </c>
    </row>
    <row r="37" spans="1:7" ht="168.75" x14ac:dyDescent="0.3">
      <c r="A37" s="8" t="s">
        <v>85</v>
      </c>
      <c r="B37" s="7" t="s">
        <v>97</v>
      </c>
      <c r="C37" s="8"/>
      <c r="D37" s="8">
        <v>1</v>
      </c>
      <c r="E37" s="7" t="s">
        <v>106</v>
      </c>
      <c r="F37" s="8">
        <v>1</v>
      </c>
    </row>
    <row r="38" spans="1:7" ht="262.5" x14ac:dyDescent="0.3">
      <c r="A38" s="8" t="s">
        <v>86</v>
      </c>
      <c r="B38" s="7" t="s">
        <v>81</v>
      </c>
      <c r="C38" s="8"/>
      <c r="D38" s="8">
        <v>11</v>
      </c>
      <c r="E38" s="7" t="s">
        <v>119</v>
      </c>
      <c r="F38" s="8">
        <v>8.8000000000000007</v>
      </c>
    </row>
    <row r="39" spans="1:7" ht="37.5" x14ac:dyDescent="0.3">
      <c r="A39" s="14" t="s">
        <v>40</v>
      </c>
      <c r="B39" s="15" t="s">
        <v>87</v>
      </c>
      <c r="C39" s="14" t="s">
        <v>6</v>
      </c>
      <c r="D39" s="14">
        <v>12</v>
      </c>
      <c r="E39" s="15"/>
      <c r="F39" s="14">
        <f>SUM(F40:F41)</f>
        <v>9.8000000000000007</v>
      </c>
    </row>
    <row r="40" spans="1:7" ht="168.75" x14ac:dyDescent="0.3">
      <c r="A40" s="8" t="s">
        <v>88</v>
      </c>
      <c r="B40" s="7" t="s">
        <v>97</v>
      </c>
      <c r="C40" s="8"/>
      <c r="D40" s="8">
        <v>1</v>
      </c>
      <c r="E40" s="7" t="s">
        <v>106</v>
      </c>
      <c r="F40" s="8">
        <v>1</v>
      </c>
    </row>
    <row r="41" spans="1:7" ht="262.5" x14ac:dyDescent="0.3">
      <c r="A41" s="8" t="s">
        <v>89</v>
      </c>
      <c r="B41" s="7" t="s">
        <v>81</v>
      </c>
      <c r="C41" s="8"/>
      <c r="D41" s="8">
        <v>11</v>
      </c>
      <c r="E41" s="7" t="s">
        <v>117</v>
      </c>
      <c r="F41" s="8">
        <v>8.8000000000000007</v>
      </c>
    </row>
    <row r="42" spans="1:7" ht="37.5" x14ac:dyDescent="0.3">
      <c r="A42" s="14" t="s">
        <v>41</v>
      </c>
      <c r="B42" s="15" t="s">
        <v>90</v>
      </c>
      <c r="C42" s="14" t="s">
        <v>6</v>
      </c>
      <c r="D42" s="14">
        <v>12</v>
      </c>
      <c r="E42" s="15"/>
      <c r="F42" s="14">
        <f>SUM(F43:F44)</f>
        <v>9.8000000000000007</v>
      </c>
    </row>
    <row r="43" spans="1:7" ht="168.75" x14ac:dyDescent="0.3">
      <c r="A43" s="8" t="s">
        <v>91</v>
      </c>
      <c r="B43" s="7" t="s">
        <v>97</v>
      </c>
      <c r="C43" s="8"/>
      <c r="D43" s="8">
        <v>1</v>
      </c>
      <c r="E43" s="7" t="s">
        <v>106</v>
      </c>
      <c r="F43" s="8">
        <v>1</v>
      </c>
    </row>
    <row r="44" spans="1:7" ht="262.5" x14ac:dyDescent="0.3">
      <c r="A44" s="8" t="s">
        <v>92</v>
      </c>
      <c r="B44" s="7" t="s">
        <v>81</v>
      </c>
      <c r="C44" s="8"/>
      <c r="D44" s="8">
        <v>11</v>
      </c>
      <c r="E44" s="7" t="s">
        <v>120</v>
      </c>
      <c r="F44" s="8">
        <v>8.8000000000000007</v>
      </c>
      <c r="G44" s="21"/>
    </row>
    <row r="45" spans="1:7" ht="37.5" x14ac:dyDescent="0.3">
      <c r="A45" s="14" t="s">
        <v>94</v>
      </c>
      <c r="B45" s="15" t="s">
        <v>93</v>
      </c>
      <c r="C45" s="14" t="s">
        <v>6</v>
      </c>
      <c r="D45" s="14">
        <f>SUM(D46:D47)</f>
        <v>12</v>
      </c>
      <c r="E45" s="15"/>
      <c r="F45" s="14">
        <f>SUM(F46:F47)</f>
        <v>9.8000000000000007</v>
      </c>
    </row>
    <row r="46" spans="1:7" ht="168.75" x14ac:dyDescent="0.3">
      <c r="A46" s="8" t="s">
        <v>95</v>
      </c>
      <c r="B46" s="7" t="s">
        <v>97</v>
      </c>
      <c r="C46" s="8"/>
      <c r="D46" s="8">
        <v>1</v>
      </c>
      <c r="E46" s="7" t="s">
        <v>106</v>
      </c>
      <c r="F46" s="8">
        <v>1</v>
      </c>
    </row>
    <row r="47" spans="1:7" ht="262.5" x14ac:dyDescent="0.3">
      <c r="A47" s="8" t="s">
        <v>96</v>
      </c>
      <c r="B47" s="7" t="s">
        <v>81</v>
      </c>
      <c r="C47" s="8"/>
      <c r="D47" s="8">
        <v>11</v>
      </c>
      <c r="E47" s="7" t="s">
        <v>121</v>
      </c>
      <c r="F47" s="17">
        <v>8.8000000000000007</v>
      </c>
    </row>
    <row r="48" spans="1:7" ht="37.5" x14ac:dyDescent="0.3">
      <c r="A48" s="14">
        <v>5</v>
      </c>
      <c r="B48" s="15" t="s">
        <v>104</v>
      </c>
      <c r="C48" s="14"/>
      <c r="D48" s="14">
        <v>0</v>
      </c>
      <c r="E48" s="18" t="s">
        <v>105</v>
      </c>
      <c r="F48" s="14">
        <v>0</v>
      </c>
    </row>
    <row r="49" spans="1:6" x14ac:dyDescent="0.3">
      <c r="A49" s="8"/>
      <c r="B49" s="9" t="s">
        <v>98</v>
      </c>
      <c r="C49" s="3"/>
      <c r="D49" s="3">
        <f>D3+D6+D8+D32</f>
        <v>100</v>
      </c>
      <c r="E49" s="9"/>
      <c r="F49" s="3">
        <f>F8+F32</f>
        <v>70</v>
      </c>
    </row>
    <row r="51" spans="1:6" ht="51" customHeight="1" x14ac:dyDescent="0.3">
      <c r="B51" s="120" t="s">
        <v>12</v>
      </c>
      <c r="C51" s="120"/>
      <c r="D51" s="120"/>
      <c r="E51" s="120"/>
      <c r="F51" s="120"/>
    </row>
    <row r="52" spans="1:6" ht="51" customHeight="1" x14ac:dyDescent="0.3">
      <c r="B52" s="120" t="s">
        <v>8</v>
      </c>
      <c r="C52" s="120"/>
      <c r="D52" s="120"/>
      <c r="E52" s="120"/>
      <c r="F52" s="120"/>
    </row>
    <row r="53" spans="1:6" ht="51" customHeight="1" x14ac:dyDescent="0.3">
      <c r="B53" s="120" t="s">
        <v>9</v>
      </c>
      <c r="C53" s="120"/>
      <c r="D53" s="120"/>
      <c r="E53" s="120"/>
      <c r="F53" s="120"/>
    </row>
    <row r="54" spans="1:6" ht="51" customHeight="1" x14ac:dyDescent="0.3">
      <c r="B54" s="120" t="s">
        <v>10</v>
      </c>
      <c r="C54" s="120"/>
      <c r="D54" s="120"/>
      <c r="E54" s="120"/>
      <c r="F54" s="120"/>
    </row>
    <row r="55" spans="1:6" ht="93.75" customHeight="1" x14ac:dyDescent="0.3">
      <c r="B55" s="120" t="s">
        <v>11</v>
      </c>
      <c r="C55" s="120"/>
      <c r="D55" s="120"/>
      <c r="E55" s="120"/>
      <c r="F55" s="120"/>
    </row>
    <row r="56" spans="1:6" ht="51" customHeight="1" x14ac:dyDescent="0.3">
      <c r="B56" s="120" t="s">
        <v>13</v>
      </c>
      <c r="C56" s="120"/>
      <c r="D56" s="120"/>
      <c r="E56" s="120"/>
      <c r="F56" s="120"/>
    </row>
    <row r="57" spans="1:6" ht="51" customHeight="1" x14ac:dyDescent="0.3">
      <c r="B57" s="120" t="s">
        <v>14</v>
      </c>
      <c r="C57" s="120"/>
      <c r="D57" s="120"/>
      <c r="E57" s="120"/>
      <c r="F57" s="120"/>
    </row>
    <row r="58" spans="1:6" ht="51" customHeight="1" x14ac:dyDescent="0.3">
      <c r="B58" s="120" t="s">
        <v>15</v>
      </c>
      <c r="C58" s="120"/>
      <c r="D58" s="120"/>
      <c r="E58" s="120"/>
      <c r="F58" s="120"/>
    </row>
    <row r="59" spans="1:6" ht="51" customHeight="1" x14ac:dyDescent="0.3">
      <c r="B59" s="120" t="s">
        <v>16</v>
      </c>
      <c r="C59" s="120"/>
      <c r="D59" s="120"/>
      <c r="E59" s="120"/>
      <c r="F59" s="120"/>
    </row>
    <row r="60" spans="1:6" ht="51" customHeight="1" x14ac:dyDescent="0.3">
      <c r="B60" s="120" t="s">
        <v>17</v>
      </c>
      <c r="C60" s="120"/>
      <c r="D60" s="120"/>
      <c r="E60" s="120"/>
      <c r="F60" s="120"/>
    </row>
    <row r="61" spans="1:6" ht="51" customHeight="1" x14ac:dyDescent="0.3">
      <c r="B61" s="120" t="s">
        <v>18</v>
      </c>
      <c r="C61" s="120"/>
      <c r="D61" s="120"/>
      <c r="E61" s="120"/>
      <c r="F61" s="120"/>
    </row>
    <row r="62" spans="1:6" ht="51" customHeight="1" x14ac:dyDescent="0.3">
      <c r="B62" s="120" t="s">
        <v>19</v>
      </c>
      <c r="C62" s="120"/>
      <c r="D62" s="120"/>
      <c r="E62" s="120"/>
      <c r="F62" s="120"/>
    </row>
    <row r="63" spans="1:6" ht="51" customHeight="1" x14ac:dyDescent="0.3">
      <c r="B63" s="120" t="s">
        <v>20</v>
      </c>
      <c r="C63" s="120"/>
      <c r="D63" s="120"/>
      <c r="E63" s="120"/>
      <c r="F63" s="120"/>
    </row>
    <row r="64" spans="1:6" ht="51" customHeight="1" x14ac:dyDescent="0.3">
      <c r="B64" s="120" t="s">
        <v>21</v>
      </c>
      <c r="C64" s="120"/>
      <c r="D64" s="120"/>
      <c r="E64" s="120"/>
      <c r="F64" s="120"/>
    </row>
    <row r="65" spans="2:6" ht="51" customHeight="1" x14ac:dyDescent="0.3">
      <c r="B65" s="120" t="s">
        <v>22</v>
      </c>
      <c r="C65" s="120"/>
      <c r="D65" s="120"/>
      <c r="E65" s="120"/>
      <c r="F65" s="120"/>
    </row>
    <row r="66" spans="2:6" ht="51" customHeight="1" x14ac:dyDescent="0.3">
      <c r="B66" s="120" t="s">
        <v>23</v>
      </c>
      <c r="C66" s="120"/>
      <c r="D66" s="120"/>
      <c r="E66" s="120"/>
      <c r="F66" s="120"/>
    </row>
    <row r="67" spans="2:6" ht="51" customHeight="1" x14ac:dyDescent="0.3">
      <c r="B67" s="120" t="s">
        <v>24</v>
      </c>
      <c r="C67" s="120"/>
      <c r="D67" s="120"/>
      <c r="E67" s="120"/>
      <c r="F67" s="120"/>
    </row>
    <row r="68" spans="2:6" ht="51" customHeight="1" x14ac:dyDescent="0.3">
      <c r="B68" s="120" t="s">
        <v>25</v>
      </c>
      <c r="C68" s="120"/>
      <c r="D68" s="120"/>
      <c r="E68" s="120"/>
      <c r="F68" s="120"/>
    </row>
    <row r="69" spans="2:6" ht="51" customHeight="1" x14ac:dyDescent="0.3">
      <c r="B69" s="120" t="s">
        <v>26</v>
      </c>
      <c r="C69" s="120"/>
      <c r="D69" s="120"/>
      <c r="E69" s="120"/>
      <c r="F69" s="120"/>
    </row>
  </sheetData>
  <mergeCells count="20">
    <mergeCell ref="B61:F61"/>
    <mergeCell ref="A1:F1"/>
    <mergeCell ref="B51:F51"/>
    <mergeCell ref="B52:F52"/>
    <mergeCell ref="B53:F53"/>
    <mergeCell ref="B54:F54"/>
    <mergeCell ref="B55:F55"/>
    <mergeCell ref="B56:F56"/>
    <mergeCell ref="B57:F57"/>
    <mergeCell ref="B58:F58"/>
    <mergeCell ref="B59:F59"/>
    <mergeCell ref="B60:F60"/>
    <mergeCell ref="B68:F68"/>
    <mergeCell ref="B69:F69"/>
    <mergeCell ref="B62:F62"/>
    <mergeCell ref="B63:F63"/>
    <mergeCell ref="B64:F64"/>
    <mergeCell ref="B65:F65"/>
    <mergeCell ref="B66:F66"/>
    <mergeCell ref="B67:F6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CC74D-AE61-41DB-90AD-174C8013AB3C}">
  <dimension ref="A1:F72"/>
  <sheetViews>
    <sheetView topLeftCell="A46" zoomScale="85" zoomScaleNormal="85" workbookViewId="0">
      <selection activeCell="B48" sqref="B48"/>
    </sheetView>
  </sheetViews>
  <sheetFormatPr defaultColWidth="8.88671875" defaultRowHeight="18.75" x14ac:dyDescent="0.3"/>
  <cols>
    <col min="1" max="1" width="8.88671875" style="2"/>
    <col min="2" max="2" width="30.77734375" style="1" customWidth="1"/>
    <col min="3" max="3" width="9.109375" style="2" bestFit="1" customWidth="1"/>
    <col min="4" max="4" width="15.88671875" style="2" bestFit="1" customWidth="1"/>
    <col min="5" max="5" width="40.77734375" style="1" customWidth="1"/>
    <col min="6" max="6" width="20.5546875" style="2" bestFit="1" customWidth="1"/>
    <col min="7" max="16384" width="8.88671875" style="1"/>
  </cols>
  <sheetData>
    <row r="1" spans="1:6" x14ac:dyDescent="0.3">
      <c r="A1" s="121" t="s">
        <v>252</v>
      </c>
      <c r="B1" s="121"/>
      <c r="C1" s="121"/>
      <c r="D1" s="121"/>
      <c r="E1" s="121"/>
      <c r="F1" s="121"/>
    </row>
    <row r="2" spans="1:6" x14ac:dyDescent="0.3">
      <c r="A2" s="3" t="s">
        <v>0</v>
      </c>
      <c r="B2" s="4" t="s">
        <v>1</v>
      </c>
      <c r="C2" s="3" t="s">
        <v>2</v>
      </c>
      <c r="D2" s="3" t="s">
        <v>3</v>
      </c>
      <c r="E2" s="4" t="s">
        <v>4</v>
      </c>
      <c r="F2" s="3" t="s">
        <v>5</v>
      </c>
    </row>
    <row r="3" spans="1:6" ht="37.5" x14ac:dyDescent="0.3">
      <c r="A3" s="5">
        <v>1</v>
      </c>
      <c r="B3" s="6" t="s">
        <v>135</v>
      </c>
      <c r="C3" s="5"/>
      <c r="D3" s="5">
        <f>SUM(D4:D5)</f>
        <v>5</v>
      </c>
      <c r="E3" s="6"/>
      <c r="F3" s="5" t="s">
        <v>99</v>
      </c>
    </row>
    <row r="4" spans="1:6" ht="346.5" x14ac:dyDescent="0.3">
      <c r="A4" s="8" t="s">
        <v>27</v>
      </c>
      <c r="B4" s="10" t="s">
        <v>107</v>
      </c>
      <c r="C4" s="8"/>
      <c r="D4" s="8">
        <v>4</v>
      </c>
      <c r="E4" s="7" t="s">
        <v>110</v>
      </c>
      <c r="F4" s="8"/>
    </row>
    <row r="5" spans="1:6" ht="409.5" x14ac:dyDescent="0.3">
      <c r="A5" s="8" t="s">
        <v>29</v>
      </c>
      <c r="B5" s="7" t="s">
        <v>108</v>
      </c>
      <c r="C5" s="8"/>
      <c r="D5" s="8">
        <v>1</v>
      </c>
      <c r="E5" s="7" t="s">
        <v>109</v>
      </c>
      <c r="F5" s="8"/>
    </row>
    <row r="6" spans="1:6" x14ac:dyDescent="0.3">
      <c r="A6" s="5">
        <v>2</v>
      </c>
      <c r="B6" s="6" t="s">
        <v>253</v>
      </c>
      <c r="C6" s="5"/>
      <c r="D6" s="5">
        <f>+D7</f>
        <v>5</v>
      </c>
      <c r="E6" s="6"/>
      <c r="F6" s="5" t="s">
        <v>99</v>
      </c>
    </row>
    <row r="7" spans="1:6" ht="300" x14ac:dyDescent="0.3">
      <c r="A7" s="8" t="s">
        <v>28</v>
      </c>
      <c r="B7" s="7" t="s">
        <v>42</v>
      </c>
      <c r="C7" s="8"/>
      <c r="D7" s="8">
        <v>5</v>
      </c>
      <c r="E7" s="7" t="s">
        <v>111</v>
      </c>
      <c r="F7" s="3"/>
    </row>
    <row r="8" spans="1:6" x14ac:dyDescent="0.3">
      <c r="A8" s="5">
        <v>3</v>
      </c>
      <c r="B8" s="6" t="s">
        <v>144</v>
      </c>
      <c r="C8" s="5"/>
      <c r="D8" s="5">
        <f>D9+D14+D18+D21+D24+D29</f>
        <v>30</v>
      </c>
      <c r="E8" s="6"/>
      <c r="F8" s="5">
        <f>F9+F14+F18+F21+F24+F29</f>
        <v>20.999999999999996</v>
      </c>
    </row>
    <row r="9" spans="1:6" x14ac:dyDescent="0.3">
      <c r="A9" s="3" t="s">
        <v>30</v>
      </c>
      <c r="B9" s="9" t="s">
        <v>47</v>
      </c>
      <c r="C9" s="3"/>
      <c r="D9" s="3">
        <f>+D10+D11+D12+D13</f>
        <v>4</v>
      </c>
      <c r="E9" s="9"/>
      <c r="F9" s="3">
        <v>2.8</v>
      </c>
    </row>
    <row r="10" spans="1:6" ht="168.75" x14ac:dyDescent="0.3">
      <c r="A10" s="8" t="s">
        <v>43</v>
      </c>
      <c r="B10" s="7" t="s">
        <v>48</v>
      </c>
      <c r="C10" s="8"/>
      <c r="D10" s="8">
        <v>1</v>
      </c>
      <c r="E10" s="7" t="s">
        <v>100</v>
      </c>
      <c r="F10" s="8">
        <v>0.7</v>
      </c>
    </row>
    <row r="11" spans="1:6" ht="131.25" x14ac:dyDescent="0.3">
      <c r="A11" s="8" t="s">
        <v>44</v>
      </c>
      <c r="B11" s="7" t="s">
        <v>49</v>
      </c>
      <c r="C11" s="8"/>
      <c r="D11" s="8">
        <v>1</v>
      </c>
      <c r="E11" s="7" t="s">
        <v>59</v>
      </c>
      <c r="F11" s="8">
        <v>0.7</v>
      </c>
    </row>
    <row r="12" spans="1:6" ht="131.25" x14ac:dyDescent="0.3">
      <c r="A12" s="8" t="s">
        <v>45</v>
      </c>
      <c r="B12" s="7" t="s">
        <v>50</v>
      </c>
      <c r="C12" s="8"/>
      <c r="D12" s="8">
        <v>1</v>
      </c>
      <c r="E12" s="7" t="s">
        <v>59</v>
      </c>
      <c r="F12" s="8">
        <v>0.7</v>
      </c>
    </row>
    <row r="13" spans="1:6" ht="131.25" x14ac:dyDescent="0.3">
      <c r="A13" s="8" t="s">
        <v>46</v>
      </c>
      <c r="B13" s="7" t="s">
        <v>51</v>
      </c>
      <c r="C13" s="8"/>
      <c r="D13" s="8">
        <v>1</v>
      </c>
      <c r="E13" s="7" t="s">
        <v>59</v>
      </c>
      <c r="F13" s="8">
        <v>0.7</v>
      </c>
    </row>
    <row r="14" spans="1:6" ht="37.5" x14ac:dyDescent="0.3">
      <c r="A14" s="3" t="s">
        <v>31</v>
      </c>
      <c r="B14" s="9" t="s">
        <v>52</v>
      </c>
      <c r="C14" s="3"/>
      <c r="D14" s="3">
        <f>+D15+D16+D17</f>
        <v>3</v>
      </c>
      <c r="E14" s="9"/>
      <c r="F14" s="3">
        <v>2.0999999999999996</v>
      </c>
    </row>
    <row r="15" spans="1:6" ht="168.75" x14ac:dyDescent="0.3">
      <c r="A15" s="8" t="s">
        <v>56</v>
      </c>
      <c r="B15" s="7" t="s">
        <v>53</v>
      </c>
      <c r="C15" s="8"/>
      <c r="D15" s="8">
        <v>1</v>
      </c>
      <c r="E15" s="7" t="s">
        <v>59</v>
      </c>
      <c r="F15" s="8">
        <v>0.7</v>
      </c>
    </row>
    <row r="16" spans="1:6" ht="131.25" x14ac:dyDescent="0.3">
      <c r="A16" s="8" t="s">
        <v>57</v>
      </c>
      <c r="B16" s="7" t="s">
        <v>54</v>
      </c>
      <c r="C16" s="8"/>
      <c r="D16" s="8">
        <v>1</v>
      </c>
      <c r="E16" s="7" t="s">
        <v>59</v>
      </c>
      <c r="F16" s="8">
        <v>0.7</v>
      </c>
    </row>
    <row r="17" spans="1:6" ht="131.25" x14ac:dyDescent="0.3">
      <c r="A17" s="8" t="s">
        <v>58</v>
      </c>
      <c r="B17" s="7" t="s">
        <v>55</v>
      </c>
      <c r="C17" s="8"/>
      <c r="D17" s="8">
        <v>1</v>
      </c>
      <c r="E17" s="7" t="s">
        <v>59</v>
      </c>
      <c r="F17" s="8">
        <v>0.7</v>
      </c>
    </row>
    <row r="18" spans="1:6" x14ac:dyDescent="0.3">
      <c r="A18" s="3" t="s">
        <v>32</v>
      </c>
      <c r="B18" s="9" t="s">
        <v>60</v>
      </c>
      <c r="C18" s="3"/>
      <c r="D18" s="3">
        <f>+D19+D20</f>
        <v>2</v>
      </c>
      <c r="E18" s="9"/>
      <c r="F18" s="3">
        <v>1.4</v>
      </c>
    </row>
    <row r="19" spans="1:6" ht="131.25" x14ac:dyDescent="0.3">
      <c r="A19" s="8" t="s">
        <v>63</v>
      </c>
      <c r="B19" s="11" t="s">
        <v>61</v>
      </c>
      <c r="C19" s="12"/>
      <c r="D19" s="12">
        <v>1</v>
      </c>
      <c r="E19" s="11" t="s">
        <v>59</v>
      </c>
      <c r="F19" s="12">
        <v>0.7</v>
      </c>
    </row>
    <row r="20" spans="1:6" ht="131.25" x14ac:dyDescent="0.3">
      <c r="A20" s="8" t="s">
        <v>64</v>
      </c>
      <c r="B20" s="11" t="s">
        <v>62</v>
      </c>
      <c r="C20" s="12"/>
      <c r="D20" s="12">
        <v>1</v>
      </c>
      <c r="E20" s="11" t="s">
        <v>59</v>
      </c>
      <c r="F20" s="12">
        <v>0.7</v>
      </c>
    </row>
    <row r="21" spans="1:6" x14ac:dyDescent="0.3">
      <c r="A21" s="3" t="s">
        <v>33</v>
      </c>
      <c r="B21" s="9" t="s">
        <v>67</v>
      </c>
      <c r="C21" s="3"/>
      <c r="D21" s="3">
        <f>+D22+D23</f>
        <v>2</v>
      </c>
      <c r="E21" s="9"/>
      <c r="F21" s="3">
        <v>1.4</v>
      </c>
    </row>
    <row r="22" spans="1:6" ht="131.25" x14ac:dyDescent="0.3">
      <c r="A22" s="8" t="s">
        <v>68</v>
      </c>
      <c r="B22" s="7" t="s">
        <v>65</v>
      </c>
      <c r="C22" s="8"/>
      <c r="D22" s="8">
        <v>1</v>
      </c>
      <c r="E22" s="7" t="s">
        <v>59</v>
      </c>
      <c r="F22" s="12">
        <v>0.7</v>
      </c>
    </row>
    <row r="23" spans="1:6" ht="131.25" x14ac:dyDescent="0.3">
      <c r="A23" s="8" t="s">
        <v>69</v>
      </c>
      <c r="B23" s="7" t="s">
        <v>66</v>
      </c>
      <c r="C23" s="8"/>
      <c r="D23" s="8">
        <v>1</v>
      </c>
      <c r="E23" s="7" t="s">
        <v>59</v>
      </c>
      <c r="F23" s="12">
        <v>0.7</v>
      </c>
    </row>
    <row r="24" spans="1:6" x14ac:dyDescent="0.3">
      <c r="A24" s="3" t="s">
        <v>34</v>
      </c>
      <c r="B24" s="9" t="s">
        <v>7</v>
      </c>
      <c r="C24" s="3"/>
      <c r="D24" s="3">
        <f>SUM(D25:D28)</f>
        <v>12</v>
      </c>
      <c r="E24" s="9"/>
      <c r="F24" s="3">
        <v>8.3999999999999986</v>
      </c>
    </row>
    <row r="25" spans="1:6" ht="131.25" x14ac:dyDescent="0.3">
      <c r="A25" s="8" t="s">
        <v>35</v>
      </c>
      <c r="B25" s="7" t="s">
        <v>70</v>
      </c>
      <c r="C25" s="8"/>
      <c r="D25" s="8">
        <v>3</v>
      </c>
      <c r="E25" s="7" t="s">
        <v>75</v>
      </c>
      <c r="F25" s="8">
        <v>2.0999999999999996</v>
      </c>
    </row>
    <row r="26" spans="1:6" ht="131.25" x14ac:dyDescent="0.3">
      <c r="A26" s="8" t="s">
        <v>36</v>
      </c>
      <c r="B26" s="7" t="s">
        <v>71</v>
      </c>
      <c r="C26" s="8"/>
      <c r="D26" s="8">
        <v>3</v>
      </c>
      <c r="E26" s="7" t="s">
        <v>75</v>
      </c>
      <c r="F26" s="8">
        <v>2.0999999999999996</v>
      </c>
    </row>
    <row r="27" spans="1:6" ht="131.25" x14ac:dyDescent="0.3">
      <c r="A27" s="8" t="s">
        <v>72</v>
      </c>
      <c r="B27" s="7" t="s">
        <v>74</v>
      </c>
      <c r="C27" s="8"/>
      <c r="D27" s="8">
        <v>3</v>
      </c>
      <c r="E27" s="7" t="s">
        <v>75</v>
      </c>
      <c r="F27" s="8">
        <v>2.0999999999999996</v>
      </c>
    </row>
    <row r="28" spans="1:6" ht="131.25" x14ac:dyDescent="0.3">
      <c r="A28" s="8" t="s">
        <v>73</v>
      </c>
      <c r="B28" s="7" t="s">
        <v>76</v>
      </c>
      <c r="C28" s="8"/>
      <c r="D28" s="8">
        <v>3</v>
      </c>
      <c r="E28" s="7" t="s">
        <v>75</v>
      </c>
      <c r="F28" s="8">
        <v>2.0999999999999996</v>
      </c>
    </row>
    <row r="29" spans="1:6" x14ac:dyDescent="0.3">
      <c r="A29" s="3" t="s">
        <v>37</v>
      </c>
      <c r="B29" s="9" t="s">
        <v>101</v>
      </c>
      <c r="C29" s="3"/>
      <c r="D29" s="3">
        <f>SUM(D30:D31)</f>
        <v>7</v>
      </c>
      <c r="E29" s="9"/>
      <c r="F29" s="3">
        <v>4.8999999999999995</v>
      </c>
    </row>
    <row r="30" spans="1:6" s="13" customFormat="1" ht="131.25" x14ac:dyDescent="0.3">
      <c r="A30" s="12" t="s">
        <v>78</v>
      </c>
      <c r="B30" s="11" t="s">
        <v>102</v>
      </c>
      <c r="C30" s="12"/>
      <c r="D30" s="12">
        <v>4</v>
      </c>
      <c r="E30" s="11" t="s">
        <v>103</v>
      </c>
      <c r="F30" s="8">
        <v>2.8</v>
      </c>
    </row>
    <row r="31" spans="1:6" s="13" customFormat="1" ht="131.25" x14ac:dyDescent="0.3">
      <c r="A31" s="12" t="s">
        <v>79</v>
      </c>
      <c r="B31" s="11" t="s">
        <v>77</v>
      </c>
      <c r="C31" s="12"/>
      <c r="D31" s="12">
        <v>3</v>
      </c>
      <c r="E31" s="11" t="s">
        <v>75</v>
      </c>
      <c r="F31" s="8">
        <v>2.0999999999999996</v>
      </c>
    </row>
    <row r="32" spans="1:6" x14ac:dyDescent="0.3">
      <c r="A32" s="5">
        <v>4</v>
      </c>
      <c r="B32" s="6" t="s">
        <v>182</v>
      </c>
      <c r="C32" s="5"/>
      <c r="D32" s="5">
        <f>D33+D36+D39+D42+D45+D48</f>
        <v>60</v>
      </c>
      <c r="E32" s="6"/>
      <c r="F32" s="5">
        <f>F33+F36+F39+F42+F45+F48</f>
        <v>49</v>
      </c>
    </row>
    <row r="33" spans="1:6" s="16" customFormat="1" ht="37.5" x14ac:dyDescent="0.3">
      <c r="A33" s="14" t="s">
        <v>38</v>
      </c>
      <c r="B33" s="15" t="s">
        <v>80</v>
      </c>
      <c r="C33" s="14" t="s">
        <v>6</v>
      </c>
      <c r="D33" s="14">
        <f>SUM(D34:D35)</f>
        <v>11</v>
      </c>
      <c r="E33" s="15"/>
      <c r="F33" s="14">
        <f>SUM(F34:F35)</f>
        <v>9</v>
      </c>
    </row>
    <row r="34" spans="1:6" ht="168.75" x14ac:dyDescent="0.3">
      <c r="A34" s="8" t="s">
        <v>82</v>
      </c>
      <c r="B34" s="7" t="s">
        <v>97</v>
      </c>
      <c r="C34" s="8"/>
      <c r="D34" s="8">
        <v>1</v>
      </c>
      <c r="E34" s="7" t="s">
        <v>106</v>
      </c>
      <c r="F34" s="8">
        <v>1</v>
      </c>
    </row>
    <row r="35" spans="1:6" ht="262.5" x14ac:dyDescent="0.3">
      <c r="A35" s="8" t="s">
        <v>83</v>
      </c>
      <c r="B35" s="7" t="s">
        <v>81</v>
      </c>
      <c r="C35" s="8"/>
      <c r="D35" s="8">
        <v>10</v>
      </c>
      <c r="E35" s="7" t="s">
        <v>254</v>
      </c>
      <c r="F35" s="8">
        <v>8</v>
      </c>
    </row>
    <row r="36" spans="1:6" ht="37.5" x14ac:dyDescent="0.3">
      <c r="A36" s="14" t="s">
        <v>39</v>
      </c>
      <c r="B36" s="15" t="s">
        <v>84</v>
      </c>
      <c r="C36" s="14" t="s">
        <v>6</v>
      </c>
      <c r="D36" s="14">
        <f>SUM(D37:D38)</f>
        <v>11</v>
      </c>
      <c r="E36" s="15"/>
      <c r="F36" s="14">
        <f>SUM(F37:F38)</f>
        <v>9</v>
      </c>
    </row>
    <row r="37" spans="1:6" ht="168.75" x14ac:dyDescent="0.3">
      <c r="A37" s="8" t="s">
        <v>85</v>
      </c>
      <c r="B37" s="7" t="s">
        <v>97</v>
      </c>
      <c r="C37" s="8"/>
      <c r="D37" s="8">
        <v>1</v>
      </c>
      <c r="E37" s="7" t="s">
        <v>106</v>
      </c>
      <c r="F37" s="8">
        <v>1</v>
      </c>
    </row>
    <row r="38" spans="1:6" ht="262.5" x14ac:dyDescent="0.3">
      <c r="A38" s="8" t="s">
        <v>86</v>
      </c>
      <c r="B38" s="7" t="s">
        <v>81</v>
      </c>
      <c r="C38" s="8"/>
      <c r="D38" s="8">
        <v>10</v>
      </c>
      <c r="E38" s="7" t="s">
        <v>255</v>
      </c>
      <c r="F38" s="8">
        <v>8</v>
      </c>
    </row>
    <row r="39" spans="1:6" ht="37.5" x14ac:dyDescent="0.3">
      <c r="A39" s="14" t="s">
        <v>40</v>
      </c>
      <c r="B39" s="15" t="s">
        <v>87</v>
      </c>
      <c r="C39" s="14" t="s">
        <v>6</v>
      </c>
      <c r="D39" s="14">
        <f>SUM(D40:D41)</f>
        <v>11</v>
      </c>
      <c r="E39" s="15"/>
      <c r="F39" s="14">
        <f>SUM(F40:F41)</f>
        <v>9</v>
      </c>
    </row>
    <row r="40" spans="1:6" ht="168.75" x14ac:dyDescent="0.3">
      <c r="A40" s="8" t="s">
        <v>88</v>
      </c>
      <c r="B40" s="7" t="s">
        <v>97</v>
      </c>
      <c r="C40" s="8"/>
      <c r="D40" s="8">
        <v>1</v>
      </c>
      <c r="E40" s="7" t="s">
        <v>106</v>
      </c>
      <c r="F40" s="8">
        <v>1</v>
      </c>
    </row>
    <row r="41" spans="1:6" ht="262.5" x14ac:dyDescent="0.3">
      <c r="A41" s="8" t="s">
        <v>89</v>
      </c>
      <c r="B41" s="7" t="s">
        <v>81</v>
      </c>
      <c r="C41" s="8"/>
      <c r="D41" s="8">
        <v>10</v>
      </c>
      <c r="E41" s="7" t="s">
        <v>256</v>
      </c>
      <c r="F41" s="8">
        <v>8</v>
      </c>
    </row>
    <row r="42" spans="1:6" ht="37.5" x14ac:dyDescent="0.3">
      <c r="A42" s="14" t="s">
        <v>41</v>
      </c>
      <c r="B42" s="15" t="s">
        <v>90</v>
      </c>
      <c r="C42" s="14" t="s">
        <v>6</v>
      </c>
      <c r="D42" s="14">
        <f>SUM(D43:D44)</f>
        <v>11</v>
      </c>
      <c r="E42" s="15"/>
      <c r="F42" s="14">
        <f>SUM(F43:F44)</f>
        <v>9</v>
      </c>
    </row>
    <row r="43" spans="1:6" ht="168.75" x14ac:dyDescent="0.3">
      <c r="A43" s="8" t="s">
        <v>91</v>
      </c>
      <c r="B43" s="7" t="s">
        <v>97</v>
      </c>
      <c r="C43" s="8"/>
      <c r="D43" s="8">
        <v>1</v>
      </c>
      <c r="E43" s="7" t="s">
        <v>106</v>
      </c>
      <c r="F43" s="8">
        <v>1</v>
      </c>
    </row>
    <row r="44" spans="1:6" ht="262.5" x14ac:dyDescent="0.3">
      <c r="A44" s="8" t="s">
        <v>92</v>
      </c>
      <c r="B44" s="7" t="s">
        <v>81</v>
      </c>
      <c r="C44" s="8"/>
      <c r="D44" s="8">
        <v>10</v>
      </c>
      <c r="E44" s="7" t="s">
        <v>257</v>
      </c>
      <c r="F44" s="8">
        <v>8</v>
      </c>
    </row>
    <row r="45" spans="1:6" ht="37.5" x14ac:dyDescent="0.3">
      <c r="A45" s="14" t="s">
        <v>94</v>
      </c>
      <c r="B45" s="15" t="s">
        <v>93</v>
      </c>
      <c r="C45" s="14" t="s">
        <v>6</v>
      </c>
      <c r="D45" s="14">
        <f>SUM(D46:D47)</f>
        <v>11</v>
      </c>
      <c r="E45" s="15"/>
      <c r="F45" s="14">
        <f>SUM(F46:F47)</f>
        <v>9</v>
      </c>
    </row>
    <row r="46" spans="1:6" ht="168.75" x14ac:dyDescent="0.3">
      <c r="A46" s="8" t="s">
        <v>95</v>
      </c>
      <c r="B46" s="7" t="s">
        <v>97</v>
      </c>
      <c r="C46" s="8"/>
      <c r="D46" s="8">
        <v>1</v>
      </c>
      <c r="E46" s="7" t="s">
        <v>106</v>
      </c>
      <c r="F46" s="8">
        <v>1</v>
      </c>
    </row>
    <row r="47" spans="1:6" ht="262.5" x14ac:dyDescent="0.3">
      <c r="A47" s="8" t="s">
        <v>96</v>
      </c>
      <c r="B47" s="7" t="s">
        <v>81</v>
      </c>
      <c r="C47" s="8"/>
      <c r="D47" s="8">
        <v>10</v>
      </c>
      <c r="E47" s="7" t="s">
        <v>258</v>
      </c>
      <c r="F47" s="17">
        <v>8</v>
      </c>
    </row>
    <row r="48" spans="1:6" ht="56.25" x14ac:dyDescent="0.3">
      <c r="A48" s="14" t="s">
        <v>259</v>
      </c>
      <c r="B48" s="15" t="s">
        <v>260</v>
      </c>
      <c r="C48" s="14" t="s">
        <v>6</v>
      </c>
      <c r="D48" s="14">
        <f>SUM(D49:D50)</f>
        <v>5</v>
      </c>
      <c r="E48" s="15"/>
      <c r="F48" s="14">
        <f>SUM(F49:F50)</f>
        <v>4</v>
      </c>
    </row>
    <row r="49" spans="1:6" ht="112.5" x14ac:dyDescent="0.3">
      <c r="A49" s="8" t="s">
        <v>261</v>
      </c>
      <c r="B49" s="7" t="s">
        <v>262</v>
      </c>
      <c r="C49" s="8"/>
      <c r="D49" s="8">
        <v>1</v>
      </c>
      <c r="E49" s="7" t="s">
        <v>106</v>
      </c>
      <c r="F49" s="8">
        <v>1</v>
      </c>
    </row>
    <row r="50" spans="1:6" ht="187.5" x14ac:dyDescent="0.3">
      <c r="A50" s="8" t="s">
        <v>263</v>
      </c>
      <c r="B50" s="7" t="s">
        <v>264</v>
      </c>
      <c r="C50" s="8"/>
      <c r="D50" s="8">
        <v>4</v>
      </c>
      <c r="E50" s="7" t="s">
        <v>265</v>
      </c>
      <c r="F50" s="17">
        <v>3</v>
      </c>
    </row>
    <row r="51" spans="1:6" ht="37.5" x14ac:dyDescent="0.3">
      <c r="A51" s="14">
        <v>5</v>
      </c>
      <c r="B51" s="15" t="s">
        <v>104</v>
      </c>
      <c r="C51" s="14"/>
      <c r="D51" s="14">
        <v>0</v>
      </c>
      <c r="E51" s="18" t="s">
        <v>105</v>
      </c>
      <c r="F51" s="14">
        <v>0</v>
      </c>
    </row>
    <row r="52" spans="1:6" x14ac:dyDescent="0.3">
      <c r="A52" s="8"/>
      <c r="B52" s="9" t="s">
        <v>98</v>
      </c>
      <c r="C52" s="3"/>
      <c r="D52" s="3">
        <f>D3+D6+D8+D32</f>
        <v>100</v>
      </c>
      <c r="E52" s="9"/>
      <c r="F52" s="3">
        <f>F8+F32</f>
        <v>70</v>
      </c>
    </row>
    <row r="54" spans="1:6" ht="51" customHeight="1" x14ac:dyDescent="0.3">
      <c r="B54" s="120" t="s">
        <v>12</v>
      </c>
      <c r="C54" s="120"/>
      <c r="D54" s="120"/>
      <c r="E54" s="120"/>
      <c r="F54" s="120"/>
    </row>
    <row r="55" spans="1:6" ht="51" customHeight="1" x14ac:dyDescent="0.3">
      <c r="B55" s="120" t="s">
        <v>8</v>
      </c>
      <c r="C55" s="120"/>
      <c r="D55" s="120"/>
      <c r="E55" s="120"/>
      <c r="F55" s="120"/>
    </row>
    <row r="56" spans="1:6" ht="51" customHeight="1" x14ac:dyDescent="0.3">
      <c r="B56" s="120" t="s">
        <v>9</v>
      </c>
      <c r="C56" s="120"/>
      <c r="D56" s="120"/>
      <c r="E56" s="120"/>
      <c r="F56" s="120"/>
    </row>
    <row r="57" spans="1:6" ht="51" customHeight="1" x14ac:dyDescent="0.3">
      <c r="B57" s="120" t="s">
        <v>10</v>
      </c>
      <c r="C57" s="120"/>
      <c r="D57" s="120"/>
      <c r="E57" s="120"/>
      <c r="F57" s="120"/>
    </row>
    <row r="58" spans="1:6" ht="93.75" customHeight="1" x14ac:dyDescent="0.3">
      <c r="B58" s="120" t="s">
        <v>11</v>
      </c>
      <c r="C58" s="120"/>
      <c r="D58" s="120"/>
      <c r="E58" s="120"/>
      <c r="F58" s="120"/>
    </row>
    <row r="59" spans="1:6" ht="51" customHeight="1" x14ac:dyDescent="0.3">
      <c r="B59" s="120" t="s">
        <v>13</v>
      </c>
      <c r="C59" s="120"/>
      <c r="D59" s="120"/>
      <c r="E59" s="120"/>
      <c r="F59" s="120"/>
    </row>
    <row r="60" spans="1:6" ht="51" customHeight="1" x14ac:dyDescent="0.3">
      <c r="B60" s="120" t="s">
        <v>14</v>
      </c>
      <c r="C60" s="120"/>
      <c r="D60" s="120"/>
      <c r="E60" s="120"/>
      <c r="F60" s="120"/>
    </row>
    <row r="61" spans="1:6" ht="51" customHeight="1" x14ac:dyDescent="0.3">
      <c r="B61" s="120" t="s">
        <v>15</v>
      </c>
      <c r="C61" s="120"/>
      <c r="D61" s="120"/>
      <c r="E61" s="120"/>
      <c r="F61" s="120"/>
    </row>
    <row r="62" spans="1:6" ht="51" customHeight="1" x14ac:dyDescent="0.3">
      <c r="B62" s="120" t="s">
        <v>16</v>
      </c>
      <c r="C62" s="120"/>
      <c r="D62" s="120"/>
      <c r="E62" s="120"/>
      <c r="F62" s="120"/>
    </row>
    <row r="63" spans="1:6" ht="51" customHeight="1" x14ac:dyDescent="0.3">
      <c r="B63" s="120" t="s">
        <v>17</v>
      </c>
      <c r="C63" s="120"/>
      <c r="D63" s="120"/>
      <c r="E63" s="120"/>
      <c r="F63" s="120"/>
    </row>
    <row r="64" spans="1:6" ht="51" customHeight="1" x14ac:dyDescent="0.3">
      <c r="B64" s="120" t="s">
        <v>18</v>
      </c>
      <c r="C64" s="120"/>
      <c r="D64" s="120"/>
      <c r="E64" s="120"/>
      <c r="F64" s="120"/>
    </row>
    <row r="65" spans="2:6" ht="51" customHeight="1" x14ac:dyDescent="0.3">
      <c r="B65" s="120" t="s">
        <v>19</v>
      </c>
      <c r="C65" s="120"/>
      <c r="D65" s="120"/>
      <c r="E65" s="120"/>
      <c r="F65" s="120"/>
    </row>
    <row r="66" spans="2:6" ht="51" customHeight="1" x14ac:dyDescent="0.3">
      <c r="B66" s="120" t="s">
        <v>20</v>
      </c>
      <c r="C66" s="120"/>
      <c r="D66" s="120"/>
      <c r="E66" s="120"/>
      <c r="F66" s="120"/>
    </row>
    <row r="67" spans="2:6" ht="51" customHeight="1" x14ac:dyDescent="0.3">
      <c r="B67" s="120" t="s">
        <v>21</v>
      </c>
      <c r="C67" s="120"/>
      <c r="D67" s="120"/>
      <c r="E67" s="120"/>
      <c r="F67" s="120"/>
    </row>
    <row r="68" spans="2:6" ht="51" customHeight="1" x14ac:dyDescent="0.3">
      <c r="B68" s="120" t="s">
        <v>22</v>
      </c>
      <c r="C68" s="120"/>
      <c r="D68" s="120"/>
      <c r="E68" s="120"/>
      <c r="F68" s="120"/>
    </row>
    <row r="69" spans="2:6" ht="51" customHeight="1" x14ac:dyDescent="0.3">
      <c r="B69" s="120" t="s">
        <v>23</v>
      </c>
      <c r="C69" s="120"/>
      <c r="D69" s="120"/>
      <c r="E69" s="120"/>
      <c r="F69" s="120"/>
    </row>
    <row r="70" spans="2:6" ht="51" customHeight="1" x14ac:dyDescent="0.3">
      <c r="B70" s="120" t="s">
        <v>24</v>
      </c>
      <c r="C70" s="120"/>
      <c r="D70" s="120"/>
      <c r="E70" s="120"/>
      <c r="F70" s="120"/>
    </row>
    <row r="71" spans="2:6" ht="51" customHeight="1" x14ac:dyDescent="0.3">
      <c r="B71" s="120" t="s">
        <v>25</v>
      </c>
      <c r="C71" s="120"/>
      <c r="D71" s="120"/>
      <c r="E71" s="120"/>
      <c r="F71" s="120"/>
    </row>
    <row r="72" spans="2:6" ht="51" customHeight="1" x14ac:dyDescent="0.3">
      <c r="B72" s="120" t="s">
        <v>26</v>
      </c>
      <c r="C72" s="120"/>
      <c r="D72" s="120"/>
      <c r="E72" s="120"/>
      <c r="F72" s="120"/>
    </row>
  </sheetData>
  <mergeCells count="20">
    <mergeCell ref="B64:F64"/>
    <mergeCell ref="A1:F1"/>
    <mergeCell ref="B54:F54"/>
    <mergeCell ref="B55:F55"/>
    <mergeCell ref="B56:F56"/>
    <mergeCell ref="B57:F57"/>
    <mergeCell ref="B58:F58"/>
    <mergeCell ref="B59:F59"/>
    <mergeCell ref="B60:F60"/>
    <mergeCell ref="B61:F61"/>
    <mergeCell ref="B62:F62"/>
    <mergeCell ref="B63:F63"/>
    <mergeCell ref="B71:F71"/>
    <mergeCell ref="B72:F72"/>
    <mergeCell ref="B65:F65"/>
    <mergeCell ref="B66:F66"/>
    <mergeCell ref="B67:F67"/>
    <mergeCell ref="B68:F68"/>
    <mergeCell ref="B69:F69"/>
    <mergeCell ref="B70:F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25-01</vt:lpstr>
      <vt:lpstr>24-02</vt:lpstr>
      <vt:lpstr>SUA</vt:lpstr>
      <vt:lpstr>24-07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Tam Quyen</dc:creator>
  <cp:lastModifiedBy>Tran Minh Hai</cp:lastModifiedBy>
  <dcterms:created xsi:type="dcterms:W3CDTF">2024-07-16T07:38:29Z</dcterms:created>
  <dcterms:modified xsi:type="dcterms:W3CDTF">2025-10-02T03:23:28Z</dcterms:modified>
</cp:coreProperties>
</file>